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20-2021" sheetId="4" r:id="rId1"/>
  </sheets>
  <definedNames>
    <definedName name="_xlnm._FilterDatabase" localSheetId="0" hidden="1">'2020-2021'!$A$10:$G$125</definedName>
    <definedName name="_xlnm.Print_Titles" localSheetId="0">'2020-2021'!$10:$11</definedName>
  </definedNames>
  <calcPr calcId="145621"/>
</workbook>
</file>

<file path=xl/calcChain.xml><?xml version="1.0" encoding="utf-8"?>
<calcChain xmlns="http://schemas.openxmlformats.org/spreadsheetml/2006/main">
  <c r="H86" i="4" l="1"/>
  <c r="H85" i="4" s="1"/>
  <c r="H83" i="4"/>
  <c r="H82" i="4" s="1"/>
  <c r="G82" i="4"/>
  <c r="G83" i="4"/>
  <c r="G85" i="4"/>
  <c r="G81" i="4" s="1"/>
  <c r="G80" i="4" s="1"/>
  <c r="G86" i="4"/>
  <c r="H81" i="4" l="1"/>
  <c r="H80" i="4" s="1"/>
  <c r="H55" i="4"/>
  <c r="G55" i="4"/>
  <c r="H53" i="4"/>
  <c r="H52" i="4" s="1"/>
  <c r="G53" i="4"/>
  <c r="G52" i="4" s="1"/>
  <c r="H30" i="4" l="1"/>
  <c r="G30" i="4"/>
  <c r="H29" i="4"/>
  <c r="G29" i="4"/>
  <c r="H28" i="4"/>
  <c r="G28" i="4"/>
  <c r="H48" i="4" l="1"/>
  <c r="H50" i="4"/>
  <c r="G50" i="4"/>
  <c r="G48" i="4"/>
  <c r="G47" i="4" l="1"/>
  <c r="H47" i="4"/>
  <c r="H103" i="4"/>
  <c r="H102" i="4" s="1"/>
  <c r="H101" i="4" s="1"/>
  <c r="H100" i="4" s="1"/>
  <c r="H108" i="4"/>
  <c r="H107" i="4" s="1"/>
  <c r="H106" i="4" s="1"/>
  <c r="H105" i="4" s="1"/>
  <c r="G108" i="4"/>
  <c r="G107" i="4" s="1"/>
  <c r="G106" i="4" s="1"/>
  <c r="G105" i="4" s="1"/>
  <c r="G103" i="4"/>
  <c r="G102" i="4" s="1"/>
  <c r="G101" i="4" s="1"/>
  <c r="G100" i="4" s="1"/>
  <c r="H67" i="4"/>
  <c r="H66" i="4" s="1"/>
  <c r="H65" i="4" s="1"/>
  <c r="G67" i="4"/>
  <c r="G66" i="4" s="1"/>
  <c r="G65" i="4" s="1"/>
  <c r="H42" i="4"/>
  <c r="H43" i="4"/>
  <c r="G43" i="4"/>
  <c r="G42" i="4" s="1"/>
  <c r="H26" i="4"/>
  <c r="H25" i="4" s="1"/>
  <c r="H24" i="4" s="1"/>
  <c r="G26" i="4"/>
  <c r="G25" i="4" s="1"/>
  <c r="G24" i="4" s="1"/>
  <c r="G45" i="4" l="1"/>
  <c r="G46" i="4"/>
  <c r="H45" i="4"/>
  <c r="H46" i="4"/>
  <c r="H123" i="4"/>
  <c r="H122" i="4" s="1"/>
  <c r="H121" i="4" s="1"/>
  <c r="H120" i="4" s="1"/>
  <c r="G123" i="4"/>
  <c r="G122" i="4" s="1"/>
  <c r="G121" i="4" s="1"/>
  <c r="G120" i="4" s="1"/>
  <c r="H118" i="4" l="1"/>
  <c r="H117" i="4" s="1"/>
  <c r="H116" i="4" s="1"/>
  <c r="H115" i="4" s="1"/>
  <c r="H113" i="4"/>
  <c r="H112" i="4" s="1"/>
  <c r="H111" i="4" s="1"/>
  <c r="H110" i="4" s="1"/>
  <c r="H98" i="4"/>
  <c r="H97" i="4" s="1"/>
  <c r="H95" i="4"/>
  <c r="H94" i="4" s="1"/>
  <c r="H92" i="4"/>
  <c r="H91" i="4" s="1"/>
  <c r="H89" i="4"/>
  <c r="H88" i="4" s="1"/>
  <c r="H76" i="4"/>
  <c r="H75" i="4" s="1"/>
  <c r="H74" i="4" s="1"/>
  <c r="H73" i="4" s="1"/>
  <c r="H71" i="4"/>
  <c r="H70" i="4" s="1"/>
  <c r="H69" i="4" s="1"/>
  <c r="H63" i="4"/>
  <c r="H62" i="4" s="1"/>
  <c r="H60" i="4"/>
  <c r="H59" i="4" s="1"/>
  <c r="H40" i="4"/>
  <c r="H38" i="4"/>
  <c r="H34" i="4"/>
  <c r="H33" i="4" s="1"/>
  <c r="H32" i="4" s="1"/>
  <c r="H22" i="4"/>
  <c r="H20" i="4"/>
  <c r="H16" i="4"/>
  <c r="H15" i="4" s="1"/>
  <c r="H14" i="4" s="1"/>
  <c r="H37" i="4" l="1"/>
  <c r="H79" i="4"/>
  <c r="H78" i="4" s="1"/>
  <c r="H19" i="4"/>
  <c r="H18" i="4" s="1"/>
  <c r="H58" i="4"/>
  <c r="H57" i="4" s="1"/>
  <c r="H36" i="4"/>
  <c r="G118" i="4"/>
  <c r="G117" i="4" s="1"/>
  <c r="G116" i="4" s="1"/>
  <c r="G115" i="4" s="1"/>
  <c r="G113" i="4"/>
  <c r="G112" i="4" s="1"/>
  <c r="G111" i="4" s="1"/>
  <c r="G110" i="4" s="1"/>
  <c r="G89" i="4"/>
  <c r="G88" i="4" s="1"/>
  <c r="G92" i="4"/>
  <c r="G91" i="4" s="1"/>
  <c r="G95" i="4"/>
  <c r="G94" i="4" s="1"/>
  <c r="G98" i="4"/>
  <c r="G97" i="4" s="1"/>
  <c r="G76" i="4"/>
  <c r="G75" i="4" s="1"/>
  <c r="G74" i="4" s="1"/>
  <c r="G73" i="4" s="1"/>
  <c r="G71" i="4"/>
  <c r="G70" i="4" s="1"/>
  <c r="G69" i="4" s="1"/>
  <c r="G60" i="4"/>
  <c r="G59" i="4" s="1"/>
  <c r="G63" i="4"/>
  <c r="G62" i="4" s="1"/>
  <c r="G40" i="4"/>
  <c r="G38" i="4"/>
  <c r="G37" i="4" s="1"/>
  <c r="G34" i="4"/>
  <c r="G33" i="4" s="1"/>
  <c r="G32" i="4" s="1"/>
  <c r="G20" i="4"/>
  <c r="G22" i="4"/>
  <c r="G16" i="4"/>
  <c r="G15" i="4" s="1"/>
  <c r="G14" i="4" s="1"/>
  <c r="G79" i="4" l="1"/>
  <c r="H13" i="4"/>
  <c r="H125" i="4" s="1"/>
  <c r="H12" i="4" s="1"/>
  <c r="G19" i="4"/>
  <c r="G18" i="4" s="1"/>
  <c r="G36" i="4"/>
  <c r="G78" i="4"/>
  <c r="G58" i="4"/>
  <c r="G57" i="4" s="1"/>
  <c r="G13" i="4" l="1"/>
  <c r="G125" i="4" s="1"/>
  <c r="G12" i="4" l="1"/>
</calcChain>
</file>

<file path=xl/sharedStrings.xml><?xml version="1.0" encoding="utf-8"?>
<sst xmlns="http://schemas.openxmlformats.org/spreadsheetml/2006/main" count="545" uniqueCount="120">
  <si>
    <t>СОЦИАЛЬНАЯ ПОЛИТИКА</t>
  </si>
  <si>
    <t>10</t>
  </si>
  <si>
    <t>Пенсионное обеспечение</t>
  </si>
  <si>
    <t>03</t>
  </si>
  <si>
    <t>НАЦИОНАЛЬНАЯ ЭКОНОМИКА</t>
  </si>
  <si>
    <t>ЖИЛИЩНО-КОММУНАЛЬНОЕ ХОЗЯЙСТВО</t>
  </si>
  <si>
    <t>Межбюджетные трансферты</t>
  </si>
  <si>
    <t>09</t>
  </si>
  <si>
    <t>11</t>
  </si>
  <si>
    <t>НАЦИОНАЛЬНАЯ БЕЗОПАСНОСТЬ И ПРАВООХРАНИТЕЛЬНАЯ ДЕЯТЕЛЬНОСТЬ</t>
  </si>
  <si>
    <t>Пр</t>
  </si>
  <si>
    <t>ВСЕГО РАСХОДОВ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</si>
  <si>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</si>
  <si>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</si>
  <si>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</si>
  <si>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Рз</t>
  </si>
  <si>
    <t>ЦСР</t>
  </si>
  <si>
    <t>ВР</t>
  </si>
  <si>
    <t>Наименование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</si>
  <si>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</si>
  <si>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</si>
  <si>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</si>
  <si>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</si>
  <si>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</si>
  <si>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</si>
  <si>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</si>
  <si>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Другие общегосударственные вопросы</t>
  </si>
  <si>
    <t>13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</si>
  <si>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</si>
  <si>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</si>
  <si>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200</t>
  </si>
  <si>
    <t>Закупка товаров, работ и услуг для государственных (муниципальных) нужд</t>
  </si>
  <si>
    <t>300</t>
  </si>
  <si>
    <t>Социальное обеспечение и иные выплаты населению</t>
  </si>
  <si>
    <t>100</t>
  </si>
  <si>
    <t>800</t>
  </si>
  <si>
    <t>Иные бюджетные ассигнования</t>
  </si>
  <si>
    <t>500</t>
  </si>
  <si>
    <t>Обеспечение деятельности органов местного самоуправления</t>
  </si>
  <si>
    <t>Резервный фонд местной администрации</t>
  </si>
  <si>
    <t>Осуществление мероприятий по обеспечению безопасности людей на водных объектах, охране их жизни  и здоровья</t>
  </si>
  <si>
    <t>Обеспечение первичных мер пожарной безопасности в границах населенных пунктов поселения</t>
  </si>
  <si>
    <t>Мероприятия по обеспечению деятельности добровольных формирований населения по охране общественного порядка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</si>
  <si>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</si>
  <si>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</si>
  <si>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</si>
  <si>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</si>
  <si>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</si>
  <si>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Доплаты к пенсиям муниципальных служащих</t>
  </si>
  <si>
    <t>Иные межбюджетные трансферты из бюджетов поселений</t>
  </si>
  <si>
    <t>02</t>
  </si>
  <si>
    <t>Содержание административных зданий в целях обеспечения деятельности органов местного самоуправления</t>
  </si>
  <si>
    <t xml:space="preserve">Содержание автомобильных дорог местного значения в границах населенных пунктов поселения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</si>
  <si>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</si>
  <si>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</si>
  <si>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Высшее должностое лицо муниципального образования (глава  муниципального образования,возглавляющий местную администрацию)</t>
  </si>
  <si>
    <t>99 0 00 70110</t>
  </si>
  <si>
    <t>Расходы на выплату персоналу государственных (муниципальных) органов</t>
  </si>
  <si>
    <t>120</t>
  </si>
  <si>
    <t>99 0 00 70100</t>
  </si>
  <si>
    <t>Иные закупки товаров, работ и услуг для обеспечения государственных (муниципальных) нужд</t>
  </si>
  <si>
    <t>240</t>
  </si>
  <si>
    <t>99 0 00 70700</t>
  </si>
  <si>
    <t>Резервные средства</t>
  </si>
  <si>
    <t>870</t>
  </si>
  <si>
    <t>99 0 00 70050</t>
  </si>
  <si>
    <t>99 0 00 72180</t>
  </si>
  <si>
    <t>99 0 00 72190</t>
  </si>
  <si>
    <t>99 0 00 72470</t>
  </si>
  <si>
    <t>99 0 00 77150</t>
  </si>
  <si>
    <t>99 0 00 76010</t>
  </si>
  <si>
    <t>99 0 00 76030</t>
  </si>
  <si>
    <t>99 0 00 76040</t>
  </si>
  <si>
    <t>99 0 00 76050</t>
  </si>
  <si>
    <t>99 0 00 74910</t>
  </si>
  <si>
    <t>Социальные выплаты гражданам, кроме публичных нормативных социальных выплат</t>
  </si>
  <si>
    <t>320</t>
  </si>
  <si>
    <t>99 0 00 75210</t>
  </si>
  <si>
    <t xml:space="preserve">Иные межбюджетные трансферты </t>
  </si>
  <si>
    <t>540</t>
  </si>
  <si>
    <t>Плановый период</t>
  </si>
  <si>
    <t>(тыс. руб.)</t>
  </si>
  <si>
    <t>Условно утвержденные расходы</t>
  </si>
  <si>
    <t>99</t>
  </si>
  <si>
    <t>99 0 00 99990</t>
  </si>
  <si>
    <t>Специальные расходы</t>
  </si>
  <si>
    <t>880</t>
  </si>
  <si>
    <t>Глав-ный рас-поря-дитель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</si>
  <si>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</si>
  <si>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</si>
  <si>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пожарной безопасности</t>
  </si>
  <si>
    <t>ОБРАЗОВАНИЕ</t>
  </si>
  <si>
    <t>07</t>
  </si>
  <si>
    <t>Молодежная политика</t>
  </si>
  <si>
    <t>КУЛЬТУРА, КИНЕМАТОРГАФИЯ</t>
  </si>
  <si>
    <t>08</t>
  </si>
  <si>
    <t>Культура</t>
  </si>
  <si>
    <t>ФИЗИЧЕСКАЯ КУЛЬТУРА И СПОРТ</t>
  </si>
  <si>
    <t>Массовый спорт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</si>
  <si>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</si>
  <si>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</si>
  <si>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</si>
  <si>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</si>
  <si>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99 0 00 70220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</si>
  <si>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</si>
  <si>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</si>
  <si>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2020 год</t>
  </si>
  <si>
    <t xml:space="preserve">Осуществление первичного воинского учета </t>
  </si>
  <si>
    <t>99 0 00 70080</t>
  </si>
  <si>
    <t>2021 год</t>
  </si>
  <si>
    <t>Ведомственная структура расходов на плановый период 2020 и 2021  годов по главным распорядителям бюджетных средств,   разделам, подразделам, целевым статьям (муниципальным программам Демьянского сельского поселения и непрограммным направлениям деятельности),  группам и подгруппам видов расходов классификации расходов бюджета Демьянского сельского поселения</t>
  </si>
  <si>
    <t>Администрация Демьянского сельского поселения Уватского муниципального района Тюмеской области</t>
  </si>
  <si>
    <t>Муниципальная программа "Формирование современной сельской среды на территории Демьянского сельского поселения"</t>
  </si>
  <si>
    <t>Озелениение</t>
  </si>
  <si>
    <t>60 0 00 00000</t>
  </si>
  <si>
    <t>60 0 01 00000</t>
  </si>
  <si>
    <t>60 0 01 76030</t>
  </si>
  <si>
    <t>803</t>
  </si>
  <si>
    <t>60 0 01 76050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</si>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</sst>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/>
    <xf numFmtId="164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165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38100</xdr:rowOff>
    </xdr:from>
    <xdr:to>
      <xdr:col>6</xdr:col>
      <xdr:colOff>942975</xdr:colOff>
      <xdr:row>4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429000" y="38100"/>
          <a:ext cx="281940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12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сельского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showGridLines="0" tabSelected="1" topLeftCell="A42" workbookViewId="0">
      <selection activeCell="H55" sqref="H55"/>
    </sheetView>
  </sheetViews>
  <sheetFormatPr defaultColWidth="8.85546875" defaultRowHeight="12.75" x14ac:dyDescent="0.2"/>
  <cols>
    <col min="1" max="1" width="52.7109375" customWidth="1"/>
    <col min="2" max="2" width="9.140625" customWidth="1"/>
    <col min="3" max="3" width="4.5703125" customWidth="1"/>
    <col min="4" max="4" width="4.42578125" customWidth="1"/>
    <col min="5" max="5" width="17.28515625" customWidth="1"/>
    <col min="6" max="6" width="5.5703125" customWidth="1"/>
    <col min="7" max="7" width="14.5703125" customWidth="1"/>
    <col min="8" max="8" width="14.7109375" customWidth="1"/>
  </cols>
  <sheetData>
    <row r="1" spans="1:8" ht="18.75" x14ac:dyDescent="0.2">
      <c r="A1" s="38"/>
      <c r="B1" s="38"/>
      <c r="C1" s="38"/>
      <c r="D1" s="38"/>
      <c r="E1" s="38"/>
      <c r="F1" s="38"/>
      <c r="G1" s="38"/>
    </row>
    <row r="2" spans="1:8" x14ac:dyDescent="0.2">
      <c r="A2" s="1"/>
      <c r="B2" s="1"/>
      <c r="C2" s="1"/>
      <c r="D2" s="1"/>
      <c r="E2" s="1"/>
      <c r="F2" s="1"/>
      <c r="G2" s="1"/>
    </row>
    <row r="3" spans="1:8" x14ac:dyDescent="0.2">
      <c r="A3" s="1"/>
      <c r="B3" s="1"/>
      <c r="C3" s="1"/>
      <c r="D3" s="1"/>
      <c r="E3" s="1"/>
      <c r="F3" s="1"/>
      <c r="G3" s="1"/>
    </row>
    <row r="4" spans="1:8" ht="27" customHeight="1" x14ac:dyDescent="0.2">
      <c r="A4" s="1"/>
      <c r="B4" s="1"/>
      <c r="C4" s="1"/>
      <c r="D4" s="1"/>
      <c r="E4" s="1"/>
      <c r="F4" s="1"/>
      <c r="G4" s="1"/>
    </row>
    <row r="5" spans="1:8" ht="10.5" customHeight="1" x14ac:dyDescent="0.2">
      <c r="A5" s="1"/>
      <c r="B5" s="1"/>
      <c r="C5" s="1"/>
      <c r="D5" s="1"/>
      <c r="E5" s="1"/>
      <c r="F5" s="1"/>
      <c r="G5" s="1"/>
    </row>
    <row r="6" spans="1:8" ht="64.5" customHeight="1" x14ac:dyDescent="0.25">
      <c r="A6" s="48" t="s">
        <v>110</v>
      </c>
      <c r="B6" s="48"/>
      <c r="C6" s="48"/>
      <c r="D6" s="49"/>
      <c r="E6" s="49"/>
      <c r="F6" s="49"/>
      <c r="G6" s="49"/>
      <c r="H6" s="49"/>
    </row>
    <row r="7" spans="1:8" ht="10.5" customHeight="1" x14ac:dyDescent="0.2">
      <c r="A7" s="10"/>
      <c r="B7" s="10"/>
      <c r="C7" s="11"/>
      <c r="D7" s="11"/>
      <c r="E7" s="11"/>
      <c r="F7" s="11"/>
      <c r="G7" s="11"/>
    </row>
    <row r="8" spans="1:8" ht="15.75" x14ac:dyDescent="0.2">
      <c r="A8" s="2"/>
      <c r="B8" s="2"/>
      <c r="C8" s="2"/>
      <c r="D8" s="2"/>
      <c r="E8" s="2"/>
      <c r="F8" s="2"/>
      <c r="G8" s="2"/>
      <c r="H8" s="12" t="s">
        <v>81</v>
      </c>
    </row>
    <row r="9" spans="1:8" ht="15" customHeight="1" x14ac:dyDescent="0.2">
      <c r="A9" s="40" t="s">
        <v>18</v>
      </c>
      <c r="B9" s="40" t="s">
        <v>87</v>
      </c>
      <c r="C9" s="43" t="s">
        <v>15</v>
      </c>
      <c r="D9" s="43" t="s">
        <v>10</v>
      </c>
      <c r="E9" s="43" t="s">
        <v>16</v>
      </c>
      <c r="F9" s="43" t="s">
        <v>17</v>
      </c>
      <c r="G9" s="34" t="s">
        <v>80</v>
      </c>
      <c r="H9" s="35"/>
    </row>
    <row r="10" spans="1:8" ht="15.75" customHeight="1" x14ac:dyDescent="0.2">
      <c r="A10" s="41"/>
      <c r="B10" s="46"/>
      <c r="C10" s="44"/>
      <c r="D10" s="44"/>
      <c r="E10" s="44"/>
      <c r="F10" s="46"/>
      <c r="G10" s="39" t="s">
        <v>106</v>
      </c>
      <c r="H10" s="36" t="s">
        <v>109</v>
      </c>
    </row>
    <row r="11" spans="1:8" ht="45" customHeight="1" x14ac:dyDescent="0.2">
      <c r="A11" s="42"/>
      <c r="B11" s="47"/>
      <c r="C11" s="45"/>
      <c r="D11" s="45"/>
      <c r="E11" s="45"/>
      <c r="F11" s="47"/>
      <c r="G11" s="39"/>
      <c r="H11" s="37"/>
    </row>
    <row r="12" spans="1:8" ht="55.5" customHeight="1" x14ac:dyDescent="0.25">
      <c r="A12" s="19" t="s">
        <v>111</v>
      </c>
      <c r="B12" s="20">
        <v>803</v>
      </c>
      <c r="C12" s="21"/>
      <c r="D12" s="21"/>
      <c r="E12" s="21"/>
      <c r="F12" s="21"/>
      <c r="G12" s="22">
        <f>G125</f>
        <v>10015</v>
      </c>
      <c r="H12" s="22">
        <f>H125</f>
        <v>10082.5</v>
      </c>
    </row>
    <row r="13" spans="1:8" ht="17.25" customHeight="1" x14ac:dyDescent="0.25">
      <c r="A13" s="23" t="s">
        <v>20</v>
      </c>
      <c r="B13" s="3">
        <v>803</v>
      </c>
      <c r="C13" s="3" t="s">
        <v>21</v>
      </c>
      <c r="D13" s="3" t="s">
        <v>22</v>
      </c>
      <c r="E13" s="3" t="s">
        <v>19</v>
      </c>
      <c r="F13" s="3" t="s">
        <v>19</v>
      </c>
      <c r="G13" s="8">
        <f>G14+G18+G32+G36+G24+G28</f>
        <v>4639.6000000000004</v>
      </c>
      <c r="H13" s="8">
        <f>H14+H18+H32+H36+H24+H28</f>
        <v>4243.8999999999996</v>
      </c>
    </row>
    <row r="14" spans="1:8" ht="51.75" customHeight="1" x14ac:dyDescent="0.25">
      <c r="A14" s="23" t="s">
        <v>53</v>
      </c>
      <c r="B14" s="3">
        <v>803</v>
      </c>
      <c r="C14" s="3" t="s">
        <v>21</v>
      </c>
      <c r="D14" s="3" t="s">
        <v>50</v>
      </c>
      <c r="E14" s="3"/>
      <c r="F14" s="3"/>
      <c r="G14" s="8">
        <f t="shared" ref="G14:H16" si="0">G15</f>
        <v>1242</v>
      </c>
      <c r="H14" s="8">
        <f t="shared" si="0"/>
        <v>1242</v>
      </c>
    </row>
    <row r="15" spans="1:8" ht="63.75" customHeight="1" x14ac:dyDescent="0.2">
      <c r="A15" s="24" t="s">
        <v>55</v>
      </c>
      <c r="B15" s="4">
        <v>803</v>
      </c>
      <c r="C15" s="4" t="s">
        <v>21</v>
      </c>
      <c r="D15" s="4" t="s">
        <v>50</v>
      </c>
      <c r="E15" s="4" t="s">
        <v>56</v>
      </c>
      <c r="F15" s="4" t="s">
        <v>19</v>
      </c>
      <c r="G15" s="9">
        <f t="shared" si="0"/>
        <v>1242</v>
      </c>
      <c r="H15" s="9">
        <f t="shared" si="0"/>
        <v>1242</v>
      </c>
    </row>
    <row r="16" spans="1:8" ht="78.75" customHeight="1" x14ac:dyDescent="0.2">
      <c r="A16" s="24" t="s">
        <v>54</v>
      </c>
      <c r="B16" s="4">
        <v>803</v>
      </c>
      <c r="C16" s="4" t="s">
        <v>21</v>
      </c>
      <c r="D16" s="4" t="s">
        <v>50</v>
      </c>
      <c r="E16" s="4" t="s">
        <v>56</v>
      </c>
      <c r="F16" s="4" t="s">
        <v>34</v>
      </c>
      <c r="G16" s="9">
        <f t="shared" si="0"/>
        <v>1242</v>
      </c>
      <c r="H16" s="9">
        <f t="shared" si="0"/>
        <v>1242</v>
      </c>
    </row>
    <row r="17" spans="1:8" ht="42" customHeight="1" x14ac:dyDescent="0.2">
      <c r="A17" s="24" t="s">
        <v>57</v>
      </c>
      <c r="B17" s="4">
        <v>803</v>
      </c>
      <c r="C17" s="4" t="s">
        <v>21</v>
      </c>
      <c r="D17" s="4" t="s">
        <v>50</v>
      </c>
      <c r="E17" s="4" t="s">
        <v>56</v>
      </c>
      <c r="F17" s="4" t="s">
        <v>58</v>
      </c>
      <c r="G17" s="9">
        <v>1242</v>
      </c>
      <c r="H17" s="25">
        <v>1242</v>
      </c>
    </row>
    <row r="18" spans="1:8" ht="80.25" customHeight="1" x14ac:dyDescent="0.25">
      <c r="A18" s="23" t="s">
        <v>23</v>
      </c>
      <c r="B18" s="3">
        <v>803</v>
      </c>
      <c r="C18" s="3" t="s">
        <v>21</v>
      </c>
      <c r="D18" s="3" t="s">
        <v>24</v>
      </c>
      <c r="E18" s="3" t="s">
        <v>19</v>
      </c>
      <c r="F18" s="3" t="s">
        <v>19</v>
      </c>
      <c r="G18" s="8">
        <f>G19</f>
        <v>1808.4</v>
      </c>
      <c r="H18" s="8">
        <f>H19</f>
        <v>1824.7</v>
      </c>
    </row>
    <row r="19" spans="1:8" ht="36" customHeight="1" x14ac:dyDescent="0.2">
      <c r="A19" s="24" t="s">
        <v>38</v>
      </c>
      <c r="B19" s="4">
        <v>803</v>
      </c>
      <c r="C19" s="4" t="s">
        <v>21</v>
      </c>
      <c r="D19" s="4" t="s">
        <v>24</v>
      </c>
      <c r="E19" s="4" t="s">
        <v>59</v>
      </c>
      <c r="F19" s="4" t="s">
        <v>19</v>
      </c>
      <c r="G19" s="9">
        <f>G20+G22</f>
        <v>1808.4</v>
      </c>
      <c r="H19" s="9">
        <f>H20+H22</f>
        <v>1824.7</v>
      </c>
    </row>
    <row r="20" spans="1:8" ht="81" customHeight="1" x14ac:dyDescent="0.2">
      <c r="A20" s="24" t="s">
        <v>54</v>
      </c>
      <c r="B20" s="4">
        <v>803</v>
      </c>
      <c r="C20" s="4" t="s">
        <v>21</v>
      </c>
      <c r="D20" s="4" t="s">
        <v>24</v>
      </c>
      <c r="E20" s="4" t="s">
        <v>59</v>
      </c>
      <c r="F20" s="4" t="s">
        <v>34</v>
      </c>
      <c r="G20" s="9">
        <f>G21</f>
        <v>1781.4</v>
      </c>
      <c r="H20" s="9">
        <f>H21</f>
        <v>1764</v>
      </c>
    </row>
    <row r="21" spans="1:8" ht="42" customHeight="1" x14ac:dyDescent="0.2">
      <c r="A21" s="24" t="s">
        <v>57</v>
      </c>
      <c r="B21" s="4">
        <v>803</v>
      </c>
      <c r="C21" s="4" t="s">
        <v>21</v>
      </c>
      <c r="D21" s="4" t="s">
        <v>24</v>
      </c>
      <c r="E21" s="4" t="s">
        <v>59</v>
      </c>
      <c r="F21" s="4" t="s">
        <v>58</v>
      </c>
      <c r="G21" s="9">
        <v>1781.4</v>
      </c>
      <c r="H21" s="25">
        <v>1764</v>
      </c>
    </row>
    <row r="22" spans="1:8" ht="33" customHeight="1" x14ac:dyDescent="0.2">
      <c r="A22" s="24" t="s">
        <v>31</v>
      </c>
      <c r="B22" s="4">
        <v>803</v>
      </c>
      <c r="C22" s="4" t="s">
        <v>21</v>
      </c>
      <c r="D22" s="4" t="s">
        <v>24</v>
      </c>
      <c r="E22" s="4" t="s">
        <v>59</v>
      </c>
      <c r="F22" s="4" t="s">
        <v>30</v>
      </c>
      <c r="G22" s="9">
        <f>G23</f>
        <v>27</v>
      </c>
      <c r="H22" s="9">
        <f>H23</f>
        <v>60.7</v>
      </c>
    </row>
    <row r="23" spans="1:8" ht="50.25" customHeight="1" x14ac:dyDescent="0.2">
      <c r="A23" s="24" t="s">
        <v>60</v>
      </c>
      <c r="B23" s="4">
        <v>803</v>
      </c>
      <c r="C23" s="4" t="s">
        <v>21</v>
      </c>
      <c r="D23" s="4" t="s">
        <v>24</v>
      </c>
      <c r="E23" s="4" t="s">
        <v>59</v>
      </c>
      <c r="F23" s="4" t="s">
        <v>61</v>
      </c>
      <c r="G23" s="9">
        <v>27</v>
      </c>
      <c r="H23" s="25">
        <v>60.7</v>
      </c>
    </row>
    <row r="24" spans="1:8" ht="63" customHeight="1" x14ac:dyDescent="0.25">
      <c r="A24" s="15" t="s">
        <v>88</v>
      </c>
      <c r="B24" s="6">
        <v>803</v>
      </c>
      <c r="C24" s="6" t="s">
        <v>21</v>
      </c>
      <c r="D24" s="6" t="s">
        <v>89</v>
      </c>
      <c r="E24" s="6"/>
      <c r="F24" s="6"/>
      <c r="G24" s="16">
        <f t="shared" ref="G24:H26" si="1">G25</f>
        <v>27</v>
      </c>
      <c r="H24" s="16">
        <f t="shared" si="1"/>
        <v>28</v>
      </c>
    </row>
    <row r="25" spans="1:8" ht="30" customHeight="1" x14ac:dyDescent="0.2">
      <c r="A25" s="17" t="s">
        <v>49</v>
      </c>
      <c r="B25" s="5">
        <v>803</v>
      </c>
      <c r="C25" s="5" t="s">
        <v>21</v>
      </c>
      <c r="D25" s="5" t="s">
        <v>89</v>
      </c>
      <c r="E25" s="5" t="s">
        <v>77</v>
      </c>
      <c r="F25" s="5" t="s">
        <v>19</v>
      </c>
      <c r="G25" s="18">
        <f t="shared" si="1"/>
        <v>27</v>
      </c>
      <c r="H25" s="18">
        <f t="shared" si="1"/>
        <v>28</v>
      </c>
    </row>
    <row r="26" spans="1:8" ht="21" customHeight="1" x14ac:dyDescent="0.2">
      <c r="A26" s="17" t="s">
        <v>6</v>
      </c>
      <c r="B26" s="5">
        <v>803</v>
      </c>
      <c r="C26" s="5" t="s">
        <v>21</v>
      </c>
      <c r="D26" s="5" t="s">
        <v>89</v>
      </c>
      <c r="E26" s="5" t="s">
        <v>77</v>
      </c>
      <c r="F26" s="5" t="s">
        <v>37</v>
      </c>
      <c r="G26" s="18">
        <f t="shared" si="1"/>
        <v>27</v>
      </c>
      <c r="H26" s="18">
        <f t="shared" si="1"/>
        <v>28</v>
      </c>
    </row>
    <row r="27" spans="1:8" ht="21" customHeight="1" x14ac:dyDescent="0.2">
      <c r="A27" s="17" t="s">
        <v>78</v>
      </c>
      <c r="B27" s="5">
        <v>803</v>
      </c>
      <c r="C27" s="5" t="s">
        <v>21</v>
      </c>
      <c r="D27" s="5" t="s">
        <v>89</v>
      </c>
      <c r="E27" s="5" t="s">
        <v>77</v>
      </c>
      <c r="F27" s="5" t="s">
        <v>79</v>
      </c>
      <c r="G27" s="18">
        <v>27</v>
      </c>
      <c r="H27" s="25">
        <v>28</v>
      </c>
    </row>
    <row r="28" spans="1:8" ht="31.5" x14ac:dyDescent="0.25">
      <c r="A28" s="15" t="s">
        <v>104</v>
      </c>
      <c r="B28" s="5">
        <v>803</v>
      </c>
      <c r="C28" s="6" t="s">
        <v>21</v>
      </c>
      <c r="D28" s="6" t="s">
        <v>92</v>
      </c>
      <c r="E28" s="6"/>
      <c r="F28" s="6"/>
      <c r="G28" s="16">
        <f t="shared" ref="G28:H30" si="2">G29</f>
        <v>419</v>
      </c>
      <c r="H28" s="16">
        <f t="shared" si="2"/>
        <v>0</v>
      </c>
    </row>
    <row r="29" spans="1:8" ht="30" x14ac:dyDescent="0.2">
      <c r="A29" s="17" t="s">
        <v>105</v>
      </c>
      <c r="B29" s="5">
        <v>803</v>
      </c>
      <c r="C29" s="5" t="s">
        <v>21</v>
      </c>
      <c r="D29" s="5" t="s">
        <v>92</v>
      </c>
      <c r="E29" s="5" t="s">
        <v>103</v>
      </c>
      <c r="F29" s="5"/>
      <c r="G29" s="18">
        <f t="shared" si="2"/>
        <v>419</v>
      </c>
      <c r="H29" s="18">
        <f t="shared" si="2"/>
        <v>0</v>
      </c>
    </row>
    <row r="30" spans="1:8" ht="21" customHeight="1" x14ac:dyDescent="0.2">
      <c r="A30" s="17" t="s">
        <v>36</v>
      </c>
      <c r="B30" s="5">
        <v>803</v>
      </c>
      <c r="C30" s="5" t="s">
        <v>21</v>
      </c>
      <c r="D30" s="5" t="s">
        <v>92</v>
      </c>
      <c r="E30" s="5" t="s">
        <v>103</v>
      </c>
      <c r="F30" s="5" t="s">
        <v>35</v>
      </c>
      <c r="G30" s="18">
        <f t="shared" si="2"/>
        <v>419</v>
      </c>
      <c r="H30" s="18">
        <f t="shared" si="2"/>
        <v>0</v>
      </c>
    </row>
    <row r="31" spans="1:8" ht="21" customHeight="1" x14ac:dyDescent="0.2">
      <c r="A31" s="17" t="s">
        <v>85</v>
      </c>
      <c r="B31" s="5">
        <v>803</v>
      </c>
      <c r="C31" s="5" t="s">
        <v>21</v>
      </c>
      <c r="D31" s="5" t="s">
        <v>92</v>
      </c>
      <c r="E31" s="5" t="s">
        <v>103</v>
      </c>
      <c r="F31" s="5" t="s">
        <v>86</v>
      </c>
      <c r="G31" s="18">
        <v>419</v>
      </c>
      <c r="H31" s="31"/>
    </row>
    <row r="32" spans="1:8" ht="18" customHeight="1" x14ac:dyDescent="0.25">
      <c r="A32" s="23" t="s">
        <v>28</v>
      </c>
      <c r="B32" s="3">
        <v>803</v>
      </c>
      <c r="C32" s="3" t="s">
        <v>21</v>
      </c>
      <c r="D32" s="3" t="s">
        <v>8</v>
      </c>
      <c r="E32" s="3" t="s">
        <v>19</v>
      </c>
      <c r="F32" s="3" t="s">
        <v>19</v>
      </c>
      <c r="G32" s="8">
        <f t="shared" ref="G32:H34" si="3">G33</f>
        <v>5</v>
      </c>
      <c r="H32" s="8">
        <f t="shared" si="3"/>
        <v>5</v>
      </c>
    </row>
    <row r="33" spans="1:8" ht="21.75" customHeight="1" x14ac:dyDescent="0.2">
      <c r="A33" s="24" t="s">
        <v>39</v>
      </c>
      <c r="B33" s="4">
        <v>803</v>
      </c>
      <c r="C33" s="4" t="s">
        <v>21</v>
      </c>
      <c r="D33" s="4" t="s">
        <v>8</v>
      </c>
      <c r="E33" s="4" t="s">
        <v>62</v>
      </c>
      <c r="F33" s="4" t="s">
        <v>19</v>
      </c>
      <c r="G33" s="9">
        <f t="shared" si="3"/>
        <v>5</v>
      </c>
      <c r="H33" s="9">
        <f t="shared" si="3"/>
        <v>5</v>
      </c>
    </row>
    <row r="34" spans="1:8" ht="18" customHeight="1" x14ac:dyDescent="0.2">
      <c r="A34" s="24" t="s">
        <v>36</v>
      </c>
      <c r="B34" s="4">
        <v>803</v>
      </c>
      <c r="C34" s="4" t="s">
        <v>21</v>
      </c>
      <c r="D34" s="4" t="s">
        <v>8</v>
      </c>
      <c r="E34" s="4" t="s">
        <v>62</v>
      </c>
      <c r="F34" s="4" t="s">
        <v>35</v>
      </c>
      <c r="G34" s="9">
        <f t="shared" si="3"/>
        <v>5</v>
      </c>
      <c r="H34" s="9">
        <f t="shared" si="3"/>
        <v>5</v>
      </c>
    </row>
    <row r="35" spans="1:8" ht="18" customHeight="1" x14ac:dyDescent="0.2">
      <c r="A35" s="24" t="s">
        <v>63</v>
      </c>
      <c r="B35" s="4">
        <v>803</v>
      </c>
      <c r="C35" s="4" t="s">
        <v>21</v>
      </c>
      <c r="D35" s="4" t="s">
        <v>8</v>
      </c>
      <c r="E35" s="4" t="s">
        <v>62</v>
      </c>
      <c r="F35" s="4" t="s">
        <v>64</v>
      </c>
      <c r="G35" s="9">
        <v>5</v>
      </c>
      <c r="H35" s="25">
        <v>5</v>
      </c>
    </row>
    <row r="36" spans="1:8" ht="19.5" customHeight="1" x14ac:dyDescent="0.25">
      <c r="A36" s="23" t="s">
        <v>26</v>
      </c>
      <c r="B36" s="3">
        <v>803</v>
      </c>
      <c r="C36" s="3" t="s">
        <v>21</v>
      </c>
      <c r="D36" s="3" t="s">
        <v>27</v>
      </c>
      <c r="E36" s="3" t="s">
        <v>19</v>
      </c>
      <c r="F36" s="3" t="s">
        <v>19</v>
      </c>
      <c r="G36" s="8">
        <f>G37+G42</f>
        <v>1138.2</v>
      </c>
      <c r="H36" s="8">
        <f>H37+H42</f>
        <v>1144.2</v>
      </c>
    </row>
    <row r="37" spans="1:8" ht="48" customHeight="1" x14ac:dyDescent="0.2">
      <c r="A37" s="17" t="s">
        <v>51</v>
      </c>
      <c r="B37" s="5">
        <v>803</v>
      </c>
      <c r="C37" s="4" t="s">
        <v>21</v>
      </c>
      <c r="D37" s="4" t="s">
        <v>27</v>
      </c>
      <c r="E37" s="4" t="s">
        <v>65</v>
      </c>
      <c r="F37" s="4" t="s">
        <v>19</v>
      </c>
      <c r="G37" s="9">
        <f>G38+G40</f>
        <v>997</v>
      </c>
      <c r="H37" s="9">
        <f>H38+H40</f>
        <v>1003</v>
      </c>
    </row>
    <row r="38" spans="1:8" ht="76.5" customHeight="1" x14ac:dyDescent="0.2">
      <c r="A38" s="24" t="s">
        <v>54</v>
      </c>
      <c r="B38" s="4">
        <v>803</v>
      </c>
      <c r="C38" s="4" t="s">
        <v>21</v>
      </c>
      <c r="D38" s="4" t="s">
        <v>27</v>
      </c>
      <c r="E38" s="4" t="s">
        <v>65</v>
      </c>
      <c r="F38" s="4" t="s">
        <v>34</v>
      </c>
      <c r="G38" s="9">
        <f>G39</f>
        <v>762.1</v>
      </c>
      <c r="H38" s="9">
        <f>H39</f>
        <v>762.1</v>
      </c>
    </row>
    <row r="39" spans="1:8" ht="30" customHeight="1" x14ac:dyDescent="0.2">
      <c r="A39" s="24" t="s">
        <v>57</v>
      </c>
      <c r="B39" s="4">
        <v>803</v>
      </c>
      <c r="C39" s="4" t="s">
        <v>21</v>
      </c>
      <c r="D39" s="4" t="s">
        <v>27</v>
      </c>
      <c r="E39" s="4" t="s">
        <v>65</v>
      </c>
      <c r="F39" s="4" t="s">
        <v>58</v>
      </c>
      <c r="G39" s="9">
        <v>762.1</v>
      </c>
      <c r="H39" s="25">
        <v>762.1</v>
      </c>
    </row>
    <row r="40" spans="1:8" ht="33" customHeight="1" x14ac:dyDescent="0.2">
      <c r="A40" s="24" t="s">
        <v>31</v>
      </c>
      <c r="B40" s="4">
        <v>803</v>
      </c>
      <c r="C40" s="4" t="s">
        <v>21</v>
      </c>
      <c r="D40" s="4" t="s">
        <v>27</v>
      </c>
      <c r="E40" s="4" t="s">
        <v>65</v>
      </c>
      <c r="F40" s="4" t="s">
        <v>30</v>
      </c>
      <c r="G40" s="9">
        <f>G41</f>
        <v>234.9</v>
      </c>
      <c r="H40" s="9">
        <f>H41</f>
        <v>240.9</v>
      </c>
    </row>
    <row r="41" spans="1:8" ht="33" customHeight="1" x14ac:dyDescent="0.2">
      <c r="A41" s="24" t="s">
        <v>60</v>
      </c>
      <c r="B41" s="4">
        <v>803</v>
      </c>
      <c r="C41" s="4" t="s">
        <v>21</v>
      </c>
      <c r="D41" s="4" t="s">
        <v>27</v>
      </c>
      <c r="E41" s="4" t="s">
        <v>65</v>
      </c>
      <c r="F41" s="4" t="s">
        <v>61</v>
      </c>
      <c r="G41" s="9">
        <v>234.9</v>
      </c>
      <c r="H41" s="25">
        <v>240.9</v>
      </c>
    </row>
    <row r="42" spans="1:8" ht="33" customHeight="1" x14ac:dyDescent="0.2">
      <c r="A42" s="17" t="s">
        <v>49</v>
      </c>
      <c r="B42" s="5">
        <v>803</v>
      </c>
      <c r="C42" s="5" t="s">
        <v>21</v>
      </c>
      <c r="D42" s="5" t="s">
        <v>27</v>
      </c>
      <c r="E42" s="5" t="s">
        <v>77</v>
      </c>
      <c r="F42" s="5" t="s">
        <v>19</v>
      </c>
      <c r="G42" s="18">
        <f>G43</f>
        <v>141.19999999999999</v>
      </c>
      <c r="H42" s="18">
        <f>H43</f>
        <v>141.19999999999999</v>
      </c>
    </row>
    <row r="43" spans="1:8" ht="21" customHeight="1" x14ac:dyDescent="0.2">
      <c r="A43" s="17" t="s">
        <v>6</v>
      </c>
      <c r="B43" s="5">
        <v>803</v>
      </c>
      <c r="C43" s="5" t="s">
        <v>21</v>
      </c>
      <c r="D43" s="5" t="s">
        <v>27</v>
      </c>
      <c r="E43" s="5" t="s">
        <v>77</v>
      </c>
      <c r="F43" s="5" t="s">
        <v>37</v>
      </c>
      <c r="G43" s="18">
        <f>G44</f>
        <v>141.19999999999999</v>
      </c>
      <c r="H43" s="18">
        <f>H44</f>
        <v>141.19999999999999</v>
      </c>
    </row>
    <row r="44" spans="1:8" ht="21" customHeight="1" x14ac:dyDescent="0.2">
      <c r="A44" s="17" t="s">
        <v>78</v>
      </c>
      <c r="B44" s="5">
        <v>803</v>
      </c>
      <c r="C44" s="5" t="s">
        <v>21</v>
      </c>
      <c r="D44" s="5" t="s">
        <v>27</v>
      </c>
      <c r="E44" s="5" t="s">
        <v>77</v>
      </c>
      <c r="F44" s="5" t="s">
        <v>79</v>
      </c>
      <c r="G44" s="18">
        <v>141.19999999999999</v>
      </c>
      <c r="H44" s="25">
        <v>141.19999999999999</v>
      </c>
    </row>
    <row r="45" spans="1:8" ht="21" customHeight="1" x14ac:dyDescent="0.25">
      <c r="A45" s="15" t="s">
        <v>99</v>
      </c>
      <c r="B45" s="6">
        <v>803</v>
      </c>
      <c r="C45" s="6" t="s">
        <v>50</v>
      </c>
      <c r="D45" s="6" t="s">
        <v>22</v>
      </c>
      <c r="E45" s="6"/>
      <c r="F45" s="6"/>
      <c r="G45" s="16">
        <f>G46</f>
        <v>558</v>
      </c>
      <c r="H45" s="16">
        <f>H46</f>
        <v>561</v>
      </c>
    </row>
    <row r="46" spans="1:8" ht="35.25" customHeight="1" x14ac:dyDescent="0.25">
      <c r="A46" s="15" t="s">
        <v>100</v>
      </c>
      <c r="B46" s="6">
        <v>803</v>
      </c>
      <c r="C46" s="6" t="s">
        <v>50</v>
      </c>
      <c r="D46" s="6" t="s">
        <v>3</v>
      </c>
      <c r="E46" s="6"/>
      <c r="F46" s="6"/>
      <c r="G46" s="16">
        <f>G47+G52</f>
        <v>558</v>
      </c>
      <c r="H46" s="16">
        <f>H47+H52</f>
        <v>561</v>
      </c>
    </row>
    <row r="47" spans="1:8" ht="48.75" customHeight="1" x14ac:dyDescent="0.2">
      <c r="A47" s="17" t="s">
        <v>101</v>
      </c>
      <c r="B47" s="5">
        <v>803</v>
      </c>
      <c r="C47" s="5" t="s">
        <v>50</v>
      </c>
      <c r="D47" s="5" t="s">
        <v>3</v>
      </c>
      <c r="E47" s="5" t="s">
        <v>102</v>
      </c>
      <c r="F47" s="5"/>
      <c r="G47" s="18">
        <f>G48+G50</f>
        <v>357</v>
      </c>
      <c r="H47" s="18">
        <f>H48+H50</f>
        <v>371</v>
      </c>
    </row>
    <row r="48" spans="1:8" ht="74.25" customHeight="1" x14ac:dyDescent="0.2">
      <c r="A48" s="17" t="s">
        <v>54</v>
      </c>
      <c r="B48" s="5">
        <v>803</v>
      </c>
      <c r="C48" s="5" t="s">
        <v>50</v>
      </c>
      <c r="D48" s="5" t="s">
        <v>3</v>
      </c>
      <c r="E48" s="5" t="s">
        <v>102</v>
      </c>
      <c r="F48" s="5" t="s">
        <v>34</v>
      </c>
      <c r="G48" s="18">
        <f>G49</f>
        <v>311.5</v>
      </c>
      <c r="H48" s="18">
        <f>H49</f>
        <v>311.5</v>
      </c>
    </row>
    <row r="49" spans="1:8" ht="36.75" customHeight="1" x14ac:dyDescent="0.2">
      <c r="A49" s="17" t="s">
        <v>57</v>
      </c>
      <c r="B49" s="5">
        <v>803</v>
      </c>
      <c r="C49" s="5" t="s">
        <v>50</v>
      </c>
      <c r="D49" s="5" t="s">
        <v>3</v>
      </c>
      <c r="E49" s="5" t="s">
        <v>102</v>
      </c>
      <c r="F49" s="5" t="s">
        <v>58</v>
      </c>
      <c r="G49" s="18">
        <v>311.5</v>
      </c>
      <c r="H49" s="25">
        <v>311.5</v>
      </c>
    </row>
    <row r="50" spans="1:8" ht="33.75" customHeight="1" x14ac:dyDescent="0.2">
      <c r="A50" s="17" t="s">
        <v>31</v>
      </c>
      <c r="B50" s="5">
        <v>803</v>
      </c>
      <c r="C50" s="5" t="s">
        <v>50</v>
      </c>
      <c r="D50" s="5" t="s">
        <v>3</v>
      </c>
      <c r="E50" s="5" t="s">
        <v>102</v>
      </c>
      <c r="F50" s="5" t="s">
        <v>30</v>
      </c>
      <c r="G50" s="18">
        <f>G51</f>
        <v>45.5</v>
      </c>
      <c r="H50" s="18">
        <f>H51</f>
        <v>59.5</v>
      </c>
    </row>
    <row r="51" spans="1:8" ht="46.5" customHeight="1" x14ac:dyDescent="0.2">
      <c r="A51" s="17" t="s">
        <v>60</v>
      </c>
      <c r="B51" s="5">
        <v>803</v>
      </c>
      <c r="C51" s="5" t="s">
        <v>50</v>
      </c>
      <c r="D51" s="5" t="s">
        <v>3</v>
      </c>
      <c r="E51" s="5" t="s">
        <v>102</v>
      </c>
      <c r="F51" s="5" t="s">
        <v>61</v>
      </c>
      <c r="G51" s="18">
        <v>45.5</v>
      </c>
      <c r="H51" s="25">
        <v>59.5</v>
      </c>
    </row>
    <row r="52" spans="1:8" ht="24" customHeight="1" x14ac:dyDescent="0.2">
      <c r="A52" s="17" t="s">
        <v>107</v>
      </c>
      <c r="B52" s="5">
        <v>803</v>
      </c>
      <c r="C52" s="5" t="s">
        <v>50</v>
      </c>
      <c r="D52" s="5" t="s">
        <v>3</v>
      </c>
      <c r="E52" s="5" t="s">
        <v>108</v>
      </c>
      <c r="F52" s="5"/>
      <c r="G52" s="18">
        <f>G53+G55</f>
        <v>201</v>
      </c>
      <c r="H52" s="18">
        <f>H53+H55</f>
        <v>190</v>
      </c>
    </row>
    <row r="53" spans="1:8" ht="78.75" customHeight="1" x14ac:dyDescent="0.2">
      <c r="A53" s="17" t="s">
        <v>54</v>
      </c>
      <c r="B53" s="5">
        <v>803</v>
      </c>
      <c r="C53" s="5" t="s">
        <v>50</v>
      </c>
      <c r="D53" s="5" t="s">
        <v>3</v>
      </c>
      <c r="E53" s="5" t="s">
        <v>108</v>
      </c>
      <c r="F53" s="5" t="s">
        <v>34</v>
      </c>
      <c r="G53" s="18">
        <f>G54</f>
        <v>62.4</v>
      </c>
      <c r="H53" s="18">
        <f>H54</f>
        <v>62.4</v>
      </c>
    </row>
    <row r="54" spans="1:8" ht="33" customHeight="1" x14ac:dyDescent="0.2">
      <c r="A54" s="17" t="s">
        <v>57</v>
      </c>
      <c r="B54" s="5">
        <v>803</v>
      </c>
      <c r="C54" s="5" t="s">
        <v>50</v>
      </c>
      <c r="D54" s="5" t="s">
        <v>3</v>
      </c>
      <c r="E54" s="5" t="s">
        <v>108</v>
      </c>
      <c r="F54" s="5" t="s">
        <v>58</v>
      </c>
      <c r="G54" s="18">
        <v>62.4</v>
      </c>
      <c r="H54" s="25">
        <v>62.4</v>
      </c>
    </row>
    <row r="55" spans="1:8" ht="33" customHeight="1" x14ac:dyDescent="0.2">
      <c r="A55" s="17" t="s">
        <v>31</v>
      </c>
      <c r="B55" s="5">
        <v>803</v>
      </c>
      <c r="C55" s="5" t="s">
        <v>50</v>
      </c>
      <c r="D55" s="5" t="s">
        <v>3</v>
      </c>
      <c r="E55" s="5" t="s">
        <v>108</v>
      </c>
      <c r="F55" s="5" t="s">
        <v>30</v>
      </c>
      <c r="G55" s="18">
        <f>G56</f>
        <v>138.6</v>
      </c>
      <c r="H55" s="18">
        <f>H56</f>
        <v>127.6</v>
      </c>
    </row>
    <row r="56" spans="1:8" ht="46.5" customHeight="1" x14ac:dyDescent="0.2">
      <c r="A56" s="17" t="s">
        <v>60</v>
      </c>
      <c r="B56" s="5">
        <v>803</v>
      </c>
      <c r="C56" s="5" t="s">
        <v>50</v>
      </c>
      <c r="D56" s="5" t="s">
        <v>3</v>
      </c>
      <c r="E56" s="5" t="s">
        <v>108</v>
      </c>
      <c r="F56" s="5" t="s">
        <v>61</v>
      </c>
      <c r="G56" s="18">
        <v>138.6</v>
      </c>
      <c r="H56" s="25">
        <v>127.6</v>
      </c>
    </row>
    <row r="57" spans="1:8" ht="31.5" x14ac:dyDescent="0.25">
      <c r="A57" s="23" t="s">
        <v>9</v>
      </c>
      <c r="B57" s="3">
        <v>803</v>
      </c>
      <c r="C57" s="3" t="s">
        <v>3</v>
      </c>
      <c r="D57" s="3" t="s">
        <v>22</v>
      </c>
      <c r="E57" s="3" t="s">
        <v>19</v>
      </c>
      <c r="F57" s="3" t="s">
        <v>19</v>
      </c>
      <c r="G57" s="8">
        <f>G58+G69+G65</f>
        <v>279</v>
      </c>
      <c r="H57" s="8">
        <f>H58+H69+H65</f>
        <v>279</v>
      </c>
    </row>
    <row r="58" spans="1:8" ht="66" customHeight="1" x14ac:dyDescent="0.25">
      <c r="A58" s="23" t="s">
        <v>29</v>
      </c>
      <c r="B58" s="3">
        <v>803</v>
      </c>
      <c r="C58" s="3" t="s">
        <v>3</v>
      </c>
      <c r="D58" s="3" t="s">
        <v>7</v>
      </c>
      <c r="E58" s="3" t="s">
        <v>19</v>
      </c>
      <c r="F58" s="3" t="s">
        <v>19</v>
      </c>
      <c r="G58" s="8">
        <f>G59+G62</f>
        <v>154</v>
      </c>
      <c r="H58" s="8">
        <f>H59+H62</f>
        <v>154</v>
      </c>
    </row>
    <row r="59" spans="1:8" ht="50.25" customHeight="1" x14ac:dyDescent="0.2">
      <c r="A59" s="26" t="s">
        <v>40</v>
      </c>
      <c r="B59" s="13">
        <v>803</v>
      </c>
      <c r="C59" s="4" t="s">
        <v>3</v>
      </c>
      <c r="D59" s="4" t="s">
        <v>7</v>
      </c>
      <c r="E59" s="4" t="s">
        <v>66</v>
      </c>
      <c r="F59" s="4" t="s">
        <v>19</v>
      </c>
      <c r="G59" s="9">
        <f>G60</f>
        <v>3</v>
      </c>
      <c r="H59" s="9">
        <f>H60</f>
        <v>3</v>
      </c>
    </row>
    <row r="60" spans="1:8" ht="33" customHeight="1" x14ac:dyDescent="0.2">
      <c r="A60" s="17" t="s">
        <v>31</v>
      </c>
      <c r="B60" s="5">
        <v>803</v>
      </c>
      <c r="C60" s="4" t="s">
        <v>3</v>
      </c>
      <c r="D60" s="4" t="s">
        <v>7</v>
      </c>
      <c r="E60" s="4" t="s">
        <v>66</v>
      </c>
      <c r="F60" s="4" t="s">
        <v>30</v>
      </c>
      <c r="G60" s="9">
        <f>G61</f>
        <v>3</v>
      </c>
      <c r="H60" s="9">
        <f>H61</f>
        <v>3</v>
      </c>
    </row>
    <row r="61" spans="1:8" ht="45" x14ac:dyDescent="0.2">
      <c r="A61" s="24" t="s">
        <v>60</v>
      </c>
      <c r="B61" s="4">
        <v>803</v>
      </c>
      <c r="C61" s="4" t="s">
        <v>3</v>
      </c>
      <c r="D61" s="4" t="s">
        <v>7</v>
      </c>
      <c r="E61" s="4" t="s">
        <v>66</v>
      </c>
      <c r="F61" s="4" t="s">
        <v>61</v>
      </c>
      <c r="G61" s="9">
        <v>3</v>
      </c>
      <c r="H61" s="25">
        <v>3</v>
      </c>
    </row>
    <row r="62" spans="1:8" ht="48.75" customHeight="1" x14ac:dyDescent="0.2">
      <c r="A62" s="26" t="s">
        <v>41</v>
      </c>
      <c r="B62" s="13">
        <v>803</v>
      </c>
      <c r="C62" s="4" t="s">
        <v>3</v>
      </c>
      <c r="D62" s="4" t="s">
        <v>7</v>
      </c>
      <c r="E62" s="4" t="s">
        <v>67</v>
      </c>
      <c r="F62" s="4"/>
      <c r="G62" s="9">
        <f>G63</f>
        <v>151</v>
      </c>
      <c r="H62" s="9">
        <f>H63</f>
        <v>151</v>
      </c>
    </row>
    <row r="63" spans="1:8" ht="38.25" customHeight="1" x14ac:dyDescent="0.2">
      <c r="A63" s="17" t="s">
        <v>31</v>
      </c>
      <c r="B63" s="5">
        <v>803</v>
      </c>
      <c r="C63" s="4" t="s">
        <v>3</v>
      </c>
      <c r="D63" s="4" t="s">
        <v>7</v>
      </c>
      <c r="E63" s="4" t="s">
        <v>67</v>
      </c>
      <c r="F63" s="4" t="s">
        <v>30</v>
      </c>
      <c r="G63" s="9">
        <f>G64</f>
        <v>151</v>
      </c>
      <c r="H63" s="9">
        <f>H64</f>
        <v>151</v>
      </c>
    </row>
    <row r="64" spans="1:8" ht="48" customHeight="1" x14ac:dyDescent="0.2">
      <c r="A64" s="24" t="s">
        <v>60</v>
      </c>
      <c r="B64" s="4">
        <v>803</v>
      </c>
      <c r="C64" s="4" t="s">
        <v>3</v>
      </c>
      <c r="D64" s="4" t="s">
        <v>7</v>
      </c>
      <c r="E64" s="4" t="s">
        <v>67</v>
      </c>
      <c r="F64" s="4" t="s">
        <v>61</v>
      </c>
      <c r="G64" s="9">
        <v>151</v>
      </c>
      <c r="H64" s="25">
        <v>151</v>
      </c>
    </row>
    <row r="65" spans="1:8" ht="21.75" customHeight="1" x14ac:dyDescent="0.25">
      <c r="A65" s="15" t="s">
        <v>90</v>
      </c>
      <c r="B65" s="6">
        <v>803</v>
      </c>
      <c r="C65" s="6" t="s">
        <v>3</v>
      </c>
      <c r="D65" s="6" t="s">
        <v>1</v>
      </c>
      <c r="E65" s="6"/>
      <c r="F65" s="6"/>
      <c r="G65" s="16">
        <f t="shared" ref="G65:H67" si="4">G66</f>
        <v>59</v>
      </c>
      <c r="H65" s="16">
        <f t="shared" si="4"/>
        <v>59</v>
      </c>
    </row>
    <row r="66" spans="1:8" ht="33" customHeight="1" x14ac:dyDescent="0.2">
      <c r="A66" s="17" t="s">
        <v>49</v>
      </c>
      <c r="B66" s="5">
        <v>803</v>
      </c>
      <c r="C66" s="5" t="s">
        <v>3</v>
      </c>
      <c r="D66" s="5" t="s">
        <v>1</v>
      </c>
      <c r="E66" s="5" t="s">
        <v>77</v>
      </c>
      <c r="F66" s="5" t="s">
        <v>19</v>
      </c>
      <c r="G66" s="18">
        <f t="shared" si="4"/>
        <v>59</v>
      </c>
      <c r="H66" s="18">
        <f t="shared" si="4"/>
        <v>59</v>
      </c>
    </row>
    <row r="67" spans="1:8" ht="23.25" customHeight="1" x14ac:dyDescent="0.2">
      <c r="A67" s="17" t="s">
        <v>6</v>
      </c>
      <c r="B67" s="5">
        <v>803</v>
      </c>
      <c r="C67" s="5" t="s">
        <v>3</v>
      </c>
      <c r="D67" s="5" t="s">
        <v>1</v>
      </c>
      <c r="E67" s="5" t="s">
        <v>77</v>
      </c>
      <c r="F67" s="5" t="s">
        <v>37</v>
      </c>
      <c r="G67" s="18">
        <f t="shared" si="4"/>
        <v>59</v>
      </c>
      <c r="H67" s="18">
        <f t="shared" si="4"/>
        <v>59</v>
      </c>
    </row>
    <row r="68" spans="1:8" ht="21" customHeight="1" x14ac:dyDescent="0.2">
      <c r="A68" s="17" t="s">
        <v>78</v>
      </c>
      <c r="B68" s="5">
        <v>803</v>
      </c>
      <c r="C68" s="5" t="s">
        <v>3</v>
      </c>
      <c r="D68" s="5" t="s">
        <v>1</v>
      </c>
      <c r="E68" s="5" t="s">
        <v>77</v>
      </c>
      <c r="F68" s="5" t="s">
        <v>79</v>
      </c>
      <c r="G68" s="18">
        <v>59</v>
      </c>
      <c r="H68" s="25">
        <v>59</v>
      </c>
    </row>
    <row r="69" spans="1:8" ht="47.25" x14ac:dyDescent="0.25">
      <c r="A69" s="15" t="s">
        <v>12</v>
      </c>
      <c r="B69" s="6">
        <v>803</v>
      </c>
      <c r="C69" s="3" t="s">
        <v>3</v>
      </c>
      <c r="D69" s="3" t="s">
        <v>13</v>
      </c>
      <c r="E69" s="3" t="s">
        <v>19</v>
      </c>
      <c r="F69" s="3" t="s">
        <v>19</v>
      </c>
      <c r="G69" s="8">
        <f t="shared" ref="G69:H71" si="5">G70</f>
        <v>66</v>
      </c>
      <c r="H69" s="8">
        <f t="shared" si="5"/>
        <v>66</v>
      </c>
    </row>
    <row r="70" spans="1:8" ht="51" customHeight="1" x14ac:dyDescent="0.2">
      <c r="A70" s="26" t="s">
        <v>42</v>
      </c>
      <c r="B70" s="13">
        <v>803</v>
      </c>
      <c r="C70" s="4" t="s">
        <v>3</v>
      </c>
      <c r="D70" s="4" t="s">
        <v>13</v>
      </c>
      <c r="E70" s="4" t="s">
        <v>68</v>
      </c>
      <c r="F70" s="4" t="s">
        <v>19</v>
      </c>
      <c r="G70" s="9">
        <f t="shared" si="5"/>
        <v>66</v>
      </c>
      <c r="H70" s="9">
        <f t="shared" si="5"/>
        <v>66</v>
      </c>
    </row>
    <row r="71" spans="1:8" ht="79.5" customHeight="1" x14ac:dyDescent="0.2">
      <c r="A71" s="24" t="s">
        <v>54</v>
      </c>
      <c r="B71" s="4">
        <v>803</v>
      </c>
      <c r="C71" s="4" t="s">
        <v>3</v>
      </c>
      <c r="D71" s="4" t="s">
        <v>13</v>
      </c>
      <c r="E71" s="4" t="s">
        <v>68</v>
      </c>
      <c r="F71" s="4" t="s">
        <v>34</v>
      </c>
      <c r="G71" s="9">
        <f t="shared" si="5"/>
        <v>66</v>
      </c>
      <c r="H71" s="9">
        <f t="shared" si="5"/>
        <v>66</v>
      </c>
    </row>
    <row r="72" spans="1:8" ht="33" customHeight="1" x14ac:dyDescent="0.2">
      <c r="A72" s="24" t="s">
        <v>57</v>
      </c>
      <c r="B72" s="4">
        <v>803</v>
      </c>
      <c r="C72" s="4" t="s">
        <v>3</v>
      </c>
      <c r="D72" s="4" t="s">
        <v>13</v>
      </c>
      <c r="E72" s="4" t="s">
        <v>68</v>
      </c>
      <c r="F72" s="4" t="s">
        <v>58</v>
      </c>
      <c r="G72" s="9">
        <v>66</v>
      </c>
      <c r="H72" s="25">
        <v>66</v>
      </c>
    </row>
    <row r="73" spans="1:8" ht="15.75" x14ac:dyDescent="0.25">
      <c r="A73" s="23" t="s">
        <v>4</v>
      </c>
      <c r="B73" s="3">
        <v>803</v>
      </c>
      <c r="C73" s="3" t="s">
        <v>24</v>
      </c>
      <c r="D73" s="3" t="s">
        <v>22</v>
      </c>
      <c r="E73" s="3" t="s">
        <v>19</v>
      </c>
      <c r="F73" s="3" t="s">
        <v>19</v>
      </c>
      <c r="G73" s="8">
        <f t="shared" ref="G73:H76" si="6">G74</f>
        <v>1607</v>
      </c>
      <c r="H73" s="8">
        <f t="shared" si="6"/>
        <v>1823</v>
      </c>
    </row>
    <row r="74" spans="1:8" ht="15.75" x14ac:dyDescent="0.25">
      <c r="A74" s="23" t="s">
        <v>14</v>
      </c>
      <c r="B74" s="3">
        <v>803</v>
      </c>
      <c r="C74" s="3" t="s">
        <v>24</v>
      </c>
      <c r="D74" s="3" t="s">
        <v>7</v>
      </c>
      <c r="E74" s="3" t="s">
        <v>19</v>
      </c>
      <c r="F74" s="3" t="s">
        <v>19</v>
      </c>
      <c r="G74" s="8">
        <f t="shared" si="6"/>
        <v>1607</v>
      </c>
      <c r="H74" s="8">
        <f t="shared" si="6"/>
        <v>1823</v>
      </c>
    </row>
    <row r="75" spans="1:8" ht="48.75" customHeight="1" x14ac:dyDescent="0.2">
      <c r="A75" s="24" t="s">
        <v>52</v>
      </c>
      <c r="B75" s="4">
        <v>803</v>
      </c>
      <c r="C75" s="4" t="s">
        <v>24</v>
      </c>
      <c r="D75" s="4" t="s">
        <v>7</v>
      </c>
      <c r="E75" s="4" t="s">
        <v>69</v>
      </c>
      <c r="F75" s="4" t="s">
        <v>19</v>
      </c>
      <c r="G75" s="9">
        <f t="shared" si="6"/>
        <v>1607</v>
      </c>
      <c r="H75" s="9">
        <f t="shared" si="6"/>
        <v>1823</v>
      </c>
    </row>
    <row r="76" spans="1:8" ht="33" customHeight="1" x14ac:dyDescent="0.2">
      <c r="A76" s="24" t="s">
        <v>31</v>
      </c>
      <c r="B76" s="4">
        <v>803</v>
      </c>
      <c r="C76" s="4" t="s">
        <v>24</v>
      </c>
      <c r="D76" s="4" t="s">
        <v>7</v>
      </c>
      <c r="E76" s="4" t="s">
        <v>69</v>
      </c>
      <c r="F76" s="4" t="s">
        <v>30</v>
      </c>
      <c r="G76" s="9">
        <f t="shared" si="6"/>
        <v>1607</v>
      </c>
      <c r="H76" s="9">
        <f t="shared" si="6"/>
        <v>1823</v>
      </c>
    </row>
    <row r="77" spans="1:8" ht="47.25" customHeight="1" x14ac:dyDescent="0.2">
      <c r="A77" s="24" t="s">
        <v>60</v>
      </c>
      <c r="B77" s="4">
        <v>803</v>
      </c>
      <c r="C77" s="4" t="s">
        <v>24</v>
      </c>
      <c r="D77" s="4" t="s">
        <v>7</v>
      </c>
      <c r="E77" s="4" t="s">
        <v>69</v>
      </c>
      <c r="F77" s="4" t="s">
        <v>61</v>
      </c>
      <c r="G77" s="9">
        <v>1607</v>
      </c>
      <c r="H77" s="25">
        <v>1823</v>
      </c>
    </row>
    <row r="78" spans="1:8" ht="15.75" x14ac:dyDescent="0.25">
      <c r="A78" s="23" t="s">
        <v>5</v>
      </c>
      <c r="B78" s="3">
        <v>803</v>
      </c>
      <c r="C78" s="3" t="s">
        <v>25</v>
      </c>
      <c r="D78" s="3" t="s">
        <v>22</v>
      </c>
      <c r="E78" s="3" t="s">
        <v>19</v>
      </c>
      <c r="F78" s="3" t="s">
        <v>19</v>
      </c>
      <c r="G78" s="8">
        <f>G79</f>
        <v>2248</v>
      </c>
      <c r="H78" s="8">
        <f>H79</f>
        <v>2248</v>
      </c>
    </row>
    <row r="79" spans="1:8" ht="15.75" x14ac:dyDescent="0.25">
      <c r="A79" s="23" t="s">
        <v>43</v>
      </c>
      <c r="B79" s="3">
        <v>803</v>
      </c>
      <c r="C79" s="3" t="s">
        <v>25</v>
      </c>
      <c r="D79" s="3" t="s">
        <v>3</v>
      </c>
      <c r="E79" s="3" t="s">
        <v>19</v>
      </c>
      <c r="F79" s="3" t="s">
        <v>19</v>
      </c>
      <c r="G79" s="8">
        <f>G88+G91+G94+G97+G80</f>
        <v>2248</v>
      </c>
      <c r="H79" s="8">
        <f>H88+H91+H94+H97+H80</f>
        <v>2248</v>
      </c>
    </row>
    <row r="80" spans="1:8" ht="45.75" x14ac:dyDescent="0.25">
      <c r="A80" s="17" t="s">
        <v>112</v>
      </c>
      <c r="B80" s="4" t="s">
        <v>117</v>
      </c>
      <c r="C80" s="5" t="s">
        <v>25</v>
      </c>
      <c r="D80" s="5" t="s">
        <v>3</v>
      </c>
      <c r="E80" s="32" t="s">
        <v>114</v>
      </c>
      <c r="F80" s="6"/>
      <c r="G80" s="9">
        <f>G81</f>
        <v>450</v>
      </c>
      <c r="H80" s="9">
        <f>H81</f>
        <v>450</v>
      </c>
    </row>
    <row r="81" spans="1:8" ht="30.75" x14ac:dyDescent="0.25">
      <c r="A81" s="17" t="s">
        <v>119</v>
      </c>
      <c r="B81" s="4" t="s">
        <v>117</v>
      </c>
      <c r="C81" s="5" t="s">
        <v>25</v>
      </c>
      <c r="D81" s="5" t="s">
        <v>3</v>
      </c>
      <c r="E81" s="32" t="s">
        <v>115</v>
      </c>
      <c r="F81" s="6"/>
      <c r="G81" s="9">
        <f>G82+G85</f>
        <v>450</v>
      </c>
      <c r="H81" s="9">
        <f>H82+H85</f>
        <v>450</v>
      </c>
    </row>
    <row r="82" spans="1:8" ht="15.75" x14ac:dyDescent="0.25">
      <c r="A82" s="17" t="s">
        <v>113</v>
      </c>
      <c r="B82" s="4" t="s">
        <v>117</v>
      </c>
      <c r="C82" s="5" t="s">
        <v>25</v>
      </c>
      <c r="D82" s="5" t="s">
        <v>3</v>
      </c>
      <c r="E82" s="32" t="s">
        <v>116</v>
      </c>
      <c r="F82" s="6"/>
      <c r="G82" s="9">
        <f>G83</f>
        <v>50</v>
      </c>
      <c r="H82" s="9">
        <f>H83</f>
        <v>50</v>
      </c>
    </row>
    <row r="83" spans="1:8" ht="30" x14ac:dyDescent="0.2">
      <c r="A83" s="17" t="s">
        <v>31</v>
      </c>
      <c r="B83" s="4" t="s">
        <v>117</v>
      </c>
      <c r="C83" s="5" t="s">
        <v>25</v>
      </c>
      <c r="D83" s="5" t="s">
        <v>3</v>
      </c>
      <c r="E83" s="32" t="s">
        <v>116</v>
      </c>
      <c r="F83" s="5" t="s">
        <v>30</v>
      </c>
      <c r="G83" s="9">
        <f>G84</f>
        <v>50</v>
      </c>
      <c r="H83" s="9">
        <f>H84</f>
        <v>50</v>
      </c>
    </row>
    <row r="84" spans="1:8" ht="45" x14ac:dyDescent="0.2">
      <c r="A84" s="17" t="s">
        <v>60</v>
      </c>
      <c r="B84" s="4" t="s">
        <v>117</v>
      </c>
      <c r="C84" s="5" t="s">
        <v>25</v>
      </c>
      <c r="D84" s="5" t="s">
        <v>3</v>
      </c>
      <c r="E84" s="32" t="s">
        <v>116</v>
      </c>
      <c r="F84" s="5" t="s">
        <v>61</v>
      </c>
      <c r="G84" s="9">
        <v>50</v>
      </c>
      <c r="H84" s="9">
        <v>50</v>
      </c>
    </row>
    <row r="85" spans="1:8" ht="15.75" x14ac:dyDescent="0.25">
      <c r="A85" s="17" t="s">
        <v>47</v>
      </c>
      <c r="B85" s="4" t="s">
        <v>117</v>
      </c>
      <c r="C85" s="5" t="s">
        <v>25</v>
      </c>
      <c r="D85" s="5" t="s">
        <v>3</v>
      </c>
      <c r="E85" s="32" t="s">
        <v>118</v>
      </c>
      <c r="F85" s="6"/>
      <c r="G85" s="9">
        <f>G86</f>
        <v>400</v>
      </c>
      <c r="H85" s="9">
        <f>H86</f>
        <v>400</v>
      </c>
    </row>
    <row r="86" spans="1:8" ht="30" x14ac:dyDescent="0.2">
      <c r="A86" s="17" t="s">
        <v>31</v>
      </c>
      <c r="B86" s="4" t="s">
        <v>117</v>
      </c>
      <c r="C86" s="5" t="s">
        <v>25</v>
      </c>
      <c r="D86" s="5" t="s">
        <v>3</v>
      </c>
      <c r="E86" s="32" t="s">
        <v>118</v>
      </c>
      <c r="F86" s="5" t="s">
        <v>30</v>
      </c>
      <c r="G86" s="9">
        <f>G87</f>
        <v>400</v>
      </c>
      <c r="H86" s="9">
        <f>H87</f>
        <v>400</v>
      </c>
    </row>
    <row r="87" spans="1:8" ht="45" x14ac:dyDescent="0.2">
      <c r="A87" s="17" t="s">
        <v>60</v>
      </c>
      <c r="B87" s="4" t="s">
        <v>117</v>
      </c>
      <c r="C87" s="5" t="s">
        <v>25</v>
      </c>
      <c r="D87" s="5" t="s">
        <v>3</v>
      </c>
      <c r="E87" s="32" t="s">
        <v>118</v>
      </c>
      <c r="F87" s="5" t="s">
        <v>61</v>
      </c>
      <c r="G87" s="9">
        <v>400</v>
      </c>
      <c r="H87" s="9">
        <v>400</v>
      </c>
    </row>
    <row r="88" spans="1:8" ht="21" customHeight="1" x14ac:dyDescent="0.2">
      <c r="A88" s="27" t="s">
        <v>44</v>
      </c>
      <c r="B88" s="14">
        <v>803</v>
      </c>
      <c r="C88" s="4" t="s">
        <v>25</v>
      </c>
      <c r="D88" s="4" t="s">
        <v>3</v>
      </c>
      <c r="E88" s="33" t="s">
        <v>70</v>
      </c>
      <c r="F88" s="4" t="s">
        <v>19</v>
      </c>
      <c r="G88" s="9">
        <f>G89</f>
        <v>1098</v>
      </c>
      <c r="H88" s="9">
        <f>H89</f>
        <v>1098</v>
      </c>
    </row>
    <row r="89" spans="1:8" ht="33" customHeight="1" x14ac:dyDescent="0.2">
      <c r="A89" s="24" t="s">
        <v>31</v>
      </c>
      <c r="B89" s="4">
        <v>803</v>
      </c>
      <c r="C89" s="4" t="s">
        <v>25</v>
      </c>
      <c r="D89" s="4" t="s">
        <v>3</v>
      </c>
      <c r="E89" s="33" t="s">
        <v>70</v>
      </c>
      <c r="F89" s="4" t="s">
        <v>30</v>
      </c>
      <c r="G89" s="9">
        <f>G90</f>
        <v>1098</v>
      </c>
      <c r="H89" s="9">
        <f>H90</f>
        <v>1098</v>
      </c>
    </row>
    <row r="90" spans="1:8" ht="48" customHeight="1" x14ac:dyDescent="0.2">
      <c r="A90" s="24" t="s">
        <v>60</v>
      </c>
      <c r="B90" s="4">
        <v>803</v>
      </c>
      <c r="C90" s="4" t="s">
        <v>25</v>
      </c>
      <c r="D90" s="4" t="s">
        <v>3</v>
      </c>
      <c r="E90" s="33" t="s">
        <v>70</v>
      </c>
      <c r="F90" s="4" t="s">
        <v>61</v>
      </c>
      <c r="G90" s="9">
        <v>1098</v>
      </c>
      <c r="H90" s="25">
        <v>1098</v>
      </c>
    </row>
    <row r="91" spans="1:8" ht="20.25" customHeight="1" x14ac:dyDescent="0.2">
      <c r="A91" s="24" t="s">
        <v>45</v>
      </c>
      <c r="B91" s="4">
        <v>803</v>
      </c>
      <c r="C91" s="4" t="s">
        <v>25</v>
      </c>
      <c r="D91" s="4" t="s">
        <v>3</v>
      </c>
      <c r="E91" s="33" t="s">
        <v>71</v>
      </c>
      <c r="F91" s="4"/>
      <c r="G91" s="9">
        <f>G92</f>
        <v>190</v>
      </c>
      <c r="H91" s="9">
        <f>H92</f>
        <v>190</v>
      </c>
    </row>
    <row r="92" spans="1:8" ht="34.5" customHeight="1" x14ac:dyDescent="0.2">
      <c r="A92" s="24" t="s">
        <v>31</v>
      </c>
      <c r="B92" s="4">
        <v>803</v>
      </c>
      <c r="C92" s="4" t="s">
        <v>25</v>
      </c>
      <c r="D92" s="4" t="s">
        <v>3</v>
      </c>
      <c r="E92" s="33" t="s">
        <v>71</v>
      </c>
      <c r="F92" s="4" t="s">
        <v>30</v>
      </c>
      <c r="G92" s="9">
        <f>G93</f>
        <v>190</v>
      </c>
      <c r="H92" s="9">
        <f>H93</f>
        <v>190</v>
      </c>
    </row>
    <row r="93" spans="1:8" ht="45.75" customHeight="1" x14ac:dyDescent="0.2">
      <c r="A93" s="24" t="s">
        <v>60</v>
      </c>
      <c r="B93" s="4">
        <v>803</v>
      </c>
      <c r="C93" s="4" t="s">
        <v>25</v>
      </c>
      <c r="D93" s="4" t="s">
        <v>3</v>
      </c>
      <c r="E93" s="33" t="s">
        <v>71</v>
      </c>
      <c r="F93" s="4" t="s">
        <v>61</v>
      </c>
      <c r="G93" s="9">
        <v>190</v>
      </c>
      <c r="H93" s="25">
        <v>190</v>
      </c>
    </row>
    <row r="94" spans="1:8" ht="18.75" customHeight="1" x14ac:dyDescent="0.2">
      <c r="A94" s="24" t="s">
        <v>46</v>
      </c>
      <c r="B94" s="4">
        <v>803</v>
      </c>
      <c r="C94" s="4" t="s">
        <v>25</v>
      </c>
      <c r="D94" s="4" t="s">
        <v>3</v>
      </c>
      <c r="E94" s="33" t="s">
        <v>72</v>
      </c>
      <c r="F94" s="4"/>
      <c r="G94" s="9">
        <f>G95</f>
        <v>145</v>
      </c>
      <c r="H94" s="9">
        <f>H95</f>
        <v>145</v>
      </c>
    </row>
    <row r="95" spans="1:8" ht="34.5" customHeight="1" x14ac:dyDescent="0.2">
      <c r="A95" s="24" t="s">
        <v>31</v>
      </c>
      <c r="B95" s="4">
        <v>803</v>
      </c>
      <c r="C95" s="4" t="s">
        <v>25</v>
      </c>
      <c r="D95" s="4" t="s">
        <v>3</v>
      </c>
      <c r="E95" s="33" t="s">
        <v>72</v>
      </c>
      <c r="F95" s="4" t="s">
        <v>30</v>
      </c>
      <c r="G95" s="9">
        <f>G96</f>
        <v>145</v>
      </c>
      <c r="H95" s="9">
        <f>H96</f>
        <v>145</v>
      </c>
    </row>
    <row r="96" spans="1:8" ht="48" customHeight="1" x14ac:dyDescent="0.2">
      <c r="A96" s="24" t="s">
        <v>60</v>
      </c>
      <c r="B96" s="4">
        <v>803</v>
      </c>
      <c r="C96" s="4" t="s">
        <v>25</v>
      </c>
      <c r="D96" s="4" t="s">
        <v>3</v>
      </c>
      <c r="E96" s="33" t="s">
        <v>72</v>
      </c>
      <c r="F96" s="4" t="s">
        <v>61</v>
      </c>
      <c r="G96" s="9">
        <v>145</v>
      </c>
      <c r="H96" s="25">
        <v>145</v>
      </c>
    </row>
    <row r="97" spans="1:8" ht="20.25" customHeight="1" x14ac:dyDescent="0.2">
      <c r="A97" s="27" t="s">
        <v>47</v>
      </c>
      <c r="B97" s="14">
        <v>803</v>
      </c>
      <c r="C97" s="4" t="s">
        <v>25</v>
      </c>
      <c r="D97" s="4" t="s">
        <v>3</v>
      </c>
      <c r="E97" s="33" t="s">
        <v>73</v>
      </c>
      <c r="F97" s="4"/>
      <c r="G97" s="9">
        <f>G98</f>
        <v>365</v>
      </c>
      <c r="H97" s="9">
        <f>H98</f>
        <v>365</v>
      </c>
    </row>
    <row r="98" spans="1:8" ht="33.75" customHeight="1" x14ac:dyDescent="0.2">
      <c r="A98" s="24" t="s">
        <v>31</v>
      </c>
      <c r="B98" s="4">
        <v>803</v>
      </c>
      <c r="C98" s="4" t="s">
        <v>25</v>
      </c>
      <c r="D98" s="4" t="s">
        <v>3</v>
      </c>
      <c r="E98" s="33" t="s">
        <v>73</v>
      </c>
      <c r="F98" s="4" t="s">
        <v>30</v>
      </c>
      <c r="G98" s="9">
        <f>G99</f>
        <v>365</v>
      </c>
      <c r="H98" s="9">
        <f>H99</f>
        <v>365</v>
      </c>
    </row>
    <row r="99" spans="1:8" ht="48" customHeight="1" x14ac:dyDescent="0.2">
      <c r="A99" s="24" t="s">
        <v>60</v>
      </c>
      <c r="B99" s="4">
        <v>803</v>
      </c>
      <c r="C99" s="4" t="s">
        <v>25</v>
      </c>
      <c r="D99" s="4" t="s">
        <v>3</v>
      </c>
      <c r="E99" s="33" t="s">
        <v>73</v>
      </c>
      <c r="F99" s="4" t="s">
        <v>61</v>
      </c>
      <c r="G99" s="9">
        <v>365</v>
      </c>
      <c r="H99" s="25">
        <v>365</v>
      </c>
    </row>
    <row r="100" spans="1:8" ht="21" customHeight="1" x14ac:dyDescent="0.25">
      <c r="A100" s="15" t="s">
        <v>91</v>
      </c>
      <c r="B100" s="6">
        <v>803</v>
      </c>
      <c r="C100" s="6" t="s">
        <v>92</v>
      </c>
      <c r="D100" s="6" t="s">
        <v>22</v>
      </c>
      <c r="E100" s="6"/>
      <c r="F100" s="6"/>
      <c r="G100" s="16">
        <f t="shared" ref="G100:H103" si="7">G101</f>
        <v>12</v>
      </c>
      <c r="H100" s="16">
        <f t="shared" si="7"/>
        <v>12</v>
      </c>
    </row>
    <row r="101" spans="1:8" ht="21" customHeight="1" x14ac:dyDescent="0.25">
      <c r="A101" s="15" t="s">
        <v>93</v>
      </c>
      <c r="B101" s="6">
        <v>803</v>
      </c>
      <c r="C101" s="6" t="s">
        <v>92</v>
      </c>
      <c r="D101" s="6" t="s">
        <v>92</v>
      </c>
      <c r="E101" s="6"/>
      <c r="F101" s="6"/>
      <c r="G101" s="16">
        <f t="shared" si="7"/>
        <v>12</v>
      </c>
      <c r="H101" s="16">
        <f t="shared" si="7"/>
        <v>12</v>
      </c>
    </row>
    <row r="102" spans="1:8" ht="36" customHeight="1" x14ac:dyDescent="0.2">
      <c r="A102" s="17" t="s">
        <v>49</v>
      </c>
      <c r="B102" s="5">
        <v>803</v>
      </c>
      <c r="C102" s="5" t="s">
        <v>92</v>
      </c>
      <c r="D102" s="5" t="s">
        <v>92</v>
      </c>
      <c r="E102" s="5" t="s">
        <v>77</v>
      </c>
      <c r="F102" s="5" t="s">
        <v>19</v>
      </c>
      <c r="G102" s="18">
        <f t="shared" si="7"/>
        <v>12</v>
      </c>
      <c r="H102" s="18">
        <f t="shared" si="7"/>
        <v>12</v>
      </c>
    </row>
    <row r="103" spans="1:8" ht="22.5" customHeight="1" x14ac:dyDescent="0.2">
      <c r="A103" s="17" t="s">
        <v>6</v>
      </c>
      <c r="B103" s="5">
        <v>803</v>
      </c>
      <c r="C103" s="5" t="s">
        <v>92</v>
      </c>
      <c r="D103" s="5" t="s">
        <v>92</v>
      </c>
      <c r="E103" s="5" t="s">
        <v>77</v>
      </c>
      <c r="F103" s="5" t="s">
        <v>37</v>
      </c>
      <c r="G103" s="18">
        <f t="shared" si="7"/>
        <v>12</v>
      </c>
      <c r="H103" s="18">
        <f t="shared" si="7"/>
        <v>12</v>
      </c>
    </row>
    <row r="104" spans="1:8" ht="27" customHeight="1" x14ac:dyDescent="0.2">
      <c r="A104" s="17" t="s">
        <v>78</v>
      </c>
      <c r="B104" s="5">
        <v>803</v>
      </c>
      <c r="C104" s="5" t="s">
        <v>92</v>
      </c>
      <c r="D104" s="5" t="s">
        <v>92</v>
      </c>
      <c r="E104" s="5" t="s">
        <v>77</v>
      </c>
      <c r="F104" s="5" t="s">
        <v>79</v>
      </c>
      <c r="G104" s="18">
        <v>12</v>
      </c>
      <c r="H104" s="25">
        <v>12</v>
      </c>
    </row>
    <row r="105" spans="1:8" ht="23.25" customHeight="1" x14ac:dyDescent="0.25">
      <c r="A105" s="15" t="s">
        <v>94</v>
      </c>
      <c r="B105" s="6">
        <v>803</v>
      </c>
      <c r="C105" s="6" t="s">
        <v>95</v>
      </c>
      <c r="D105" s="6" t="s">
        <v>22</v>
      </c>
      <c r="E105" s="5"/>
      <c r="F105" s="5"/>
      <c r="G105" s="16">
        <f t="shared" ref="G105:H108" si="8">G106</f>
        <v>206</v>
      </c>
      <c r="H105" s="16">
        <f t="shared" si="8"/>
        <v>206</v>
      </c>
    </row>
    <row r="106" spans="1:8" ht="18.75" customHeight="1" x14ac:dyDescent="0.25">
      <c r="A106" s="15" t="s">
        <v>96</v>
      </c>
      <c r="B106" s="6">
        <v>803</v>
      </c>
      <c r="C106" s="6" t="s">
        <v>95</v>
      </c>
      <c r="D106" s="6" t="s">
        <v>21</v>
      </c>
      <c r="E106" s="6"/>
      <c r="F106" s="6"/>
      <c r="G106" s="16">
        <f t="shared" si="8"/>
        <v>206</v>
      </c>
      <c r="H106" s="16">
        <f t="shared" si="8"/>
        <v>206</v>
      </c>
    </row>
    <row r="107" spans="1:8" ht="33" customHeight="1" x14ac:dyDescent="0.2">
      <c r="A107" s="17" t="s">
        <v>49</v>
      </c>
      <c r="B107" s="5">
        <v>803</v>
      </c>
      <c r="C107" s="5" t="s">
        <v>95</v>
      </c>
      <c r="D107" s="5" t="s">
        <v>21</v>
      </c>
      <c r="E107" s="5" t="s">
        <v>77</v>
      </c>
      <c r="F107" s="5" t="s">
        <v>19</v>
      </c>
      <c r="G107" s="18">
        <f t="shared" si="8"/>
        <v>206</v>
      </c>
      <c r="H107" s="18">
        <f t="shared" si="8"/>
        <v>206</v>
      </c>
    </row>
    <row r="108" spans="1:8" ht="24" customHeight="1" x14ac:dyDescent="0.2">
      <c r="A108" s="17" t="s">
        <v>6</v>
      </c>
      <c r="B108" s="5">
        <v>803</v>
      </c>
      <c r="C108" s="5" t="s">
        <v>95</v>
      </c>
      <c r="D108" s="5" t="s">
        <v>21</v>
      </c>
      <c r="E108" s="5" t="s">
        <v>77</v>
      </c>
      <c r="F108" s="5" t="s">
        <v>37</v>
      </c>
      <c r="G108" s="18">
        <f t="shared" si="8"/>
        <v>206</v>
      </c>
      <c r="H108" s="18">
        <f t="shared" si="8"/>
        <v>206</v>
      </c>
    </row>
    <row r="109" spans="1:8" ht="25.5" customHeight="1" x14ac:dyDescent="0.2">
      <c r="A109" s="17" t="s">
        <v>78</v>
      </c>
      <c r="B109" s="5">
        <v>803</v>
      </c>
      <c r="C109" s="5" t="s">
        <v>95</v>
      </c>
      <c r="D109" s="5" t="s">
        <v>21</v>
      </c>
      <c r="E109" s="5" t="s">
        <v>77</v>
      </c>
      <c r="F109" s="5" t="s">
        <v>79</v>
      </c>
      <c r="G109" s="18">
        <v>206</v>
      </c>
      <c r="H109" s="25">
        <v>206</v>
      </c>
    </row>
    <row r="110" spans="1:8" ht="15.75" x14ac:dyDescent="0.25">
      <c r="A110" s="23" t="s">
        <v>0</v>
      </c>
      <c r="B110" s="3">
        <v>803</v>
      </c>
      <c r="C110" s="3" t="s">
        <v>1</v>
      </c>
      <c r="D110" s="3" t="s">
        <v>22</v>
      </c>
      <c r="E110" s="3" t="s">
        <v>19</v>
      </c>
      <c r="F110" s="3" t="s">
        <v>19</v>
      </c>
      <c r="G110" s="8">
        <f t="shared" ref="G110:H113" si="9">G111</f>
        <v>72</v>
      </c>
      <c r="H110" s="8">
        <f t="shared" si="9"/>
        <v>72</v>
      </c>
    </row>
    <row r="111" spans="1:8" ht="15.75" x14ac:dyDescent="0.25">
      <c r="A111" s="23" t="s">
        <v>2</v>
      </c>
      <c r="B111" s="3">
        <v>803</v>
      </c>
      <c r="C111" s="3" t="s">
        <v>1</v>
      </c>
      <c r="D111" s="3" t="s">
        <v>21</v>
      </c>
      <c r="E111" s="3" t="s">
        <v>19</v>
      </c>
      <c r="F111" s="3" t="s">
        <v>19</v>
      </c>
      <c r="G111" s="8">
        <f t="shared" si="9"/>
        <v>72</v>
      </c>
      <c r="H111" s="8">
        <f t="shared" si="9"/>
        <v>72</v>
      </c>
    </row>
    <row r="112" spans="1:8" ht="21.75" customHeight="1" x14ac:dyDescent="0.2">
      <c r="A112" s="24" t="s">
        <v>48</v>
      </c>
      <c r="B112" s="4">
        <v>803</v>
      </c>
      <c r="C112" s="4" t="s">
        <v>1</v>
      </c>
      <c r="D112" s="4" t="s">
        <v>21</v>
      </c>
      <c r="E112" s="4" t="s">
        <v>74</v>
      </c>
      <c r="F112" s="4" t="s">
        <v>19</v>
      </c>
      <c r="G112" s="9">
        <f t="shared" si="9"/>
        <v>72</v>
      </c>
      <c r="H112" s="9">
        <f t="shared" si="9"/>
        <v>72</v>
      </c>
    </row>
    <row r="113" spans="1:8" ht="33" customHeight="1" x14ac:dyDescent="0.2">
      <c r="A113" s="17" t="s">
        <v>33</v>
      </c>
      <c r="B113" s="5">
        <v>803</v>
      </c>
      <c r="C113" s="5" t="s">
        <v>1</v>
      </c>
      <c r="D113" s="5" t="s">
        <v>21</v>
      </c>
      <c r="E113" s="4" t="s">
        <v>74</v>
      </c>
      <c r="F113" s="5" t="s">
        <v>32</v>
      </c>
      <c r="G113" s="9">
        <f t="shared" si="9"/>
        <v>72</v>
      </c>
      <c r="H113" s="9">
        <f t="shared" si="9"/>
        <v>72</v>
      </c>
    </row>
    <row r="114" spans="1:8" ht="35.25" customHeight="1" x14ac:dyDescent="0.2">
      <c r="A114" s="17" t="s">
        <v>75</v>
      </c>
      <c r="B114" s="5">
        <v>803</v>
      </c>
      <c r="C114" s="5" t="s">
        <v>1</v>
      </c>
      <c r="D114" s="5" t="s">
        <v>21</v>
      </c>
      <c r="E114" s="4" t="s">
        <v>74</v>
      </c>
      <c r="F114" s="5" t="s">
        <v>76</v>
      </c>
      <c r="G114" s="9">
        <v>72</v>
      </c>
      <c r="H114" s="25">
        <v>72</v>
      </c>
    </row>
    <row r="115" spans="1:8" ht="19.5" customHeight="1" x14ac:dyDescent="0.25">
      <c r="A115" s="15" t="s">
        <v>97</v>
      </c>
      <c r="B115" s="6">
        <v>803</v>
      </c>
      <c r="C115" s="6" t="s">
        <v>8</v>
      </c>
      <c r="D115" s="6" t="s">
        <v>22</v>
      </c>
      <c r="E115" s="6" t="s">
        <v>19</v>
      </c>
      <c r="F115" s="6" t="s">
        <v>19</v>
      </c>
      <c r="G115" s="8">
        <f t="shared" ref="G115:H118" si="10">G116</f>
        <v>152</v>
      </c>
      <c r="H115" s="8">
        <f t="shared" si="10"/>
        <v>152</v>
      </c>
    </row>
    <row r="116" spans="1:8" ht="20.25" customHeight="1" x14ac:dyDescent="0.25">
      <c r="A116" s="15" t="s">
        <v>98</v>
      </c>
      <c r="B116" s="6">
        <v>803</v>
      </c>
      <c r="C116" s="6" t="s">
        <v>8</v>
      </c>
      <c r="D116" s="6" t="s">
        <v>50</v>
      </c>
      <c r="E116" s="6" t="s">
        <v>19</v>
      </c>
      <c r="F116" s="6" t="s">
        <v>19</v>
      </c>
      <c r="G116" s="8">
        <f t="shared" si="10"/>
        <v>152</v>
      </c>
      <c r="H116" s="8">
        <f t="shared" si="10"/>
        <v>152</v>
      </c>
    </row>
    <row r="117" spans="1:8" ht="32.25" customHeight="1" x14ac:dyDescent="0.2">
      <c r="A117" s="17" t="s">
        <v>49</v>
      </c>
      <c r="B117" s="5">
        <v>803</v>
      </c>
      <c r="C117" s="5" t="s">
        <v>8</v>
      </c>
      <c r="D117" s="5" t="s">
        <v>50</v>
      </c>
      <c r="E117" s="5" t="s">
        <v>77</v>
      </c>
      <c r="F117" s="5" t="s">
        <v>19</v>
      </c>
      <c r="G117" s="9">
        <f t="shared" si="10"/>
        <v>152</v>
      </c>
      <c r="H117" s="9">
        <f t="shared" si="10"/>
        <v>152</v>
      </c>
    </row>
    <row r="118" spans="1:8" ht="19.5" customHeight="1" x14ac:dyDescent="0.2">
      <c r="A118" s="17" t="s">
        <v>6</v>
      </c>
      <c r="B118" s="5">
        <v>803</v>
      </c>
      <c r="C118" s="5" t="s">
        <v>8</v>
      </c>
      <c r="D118" s="5" t="s">
        <v>50</v>
      </c>
      <c r="E118" s="5" t="s">
        <v>77</v>
      </c>
      <c r="F118" s="5" t="s">
        <v>37</v>
      </c>
      <c r="G118" s="9">
        <f t="shared" si="10"/>
        <v>152</v>
      </c>
      <c r="H118" s="9">
        <f t="shared" si="10"/>
        <v>152</v>
      </c>
    </row>
    <row r="119" spans="1:8" ht="22.5" customHeight="1" x14ac:dyDescent="0.2">
      <c r="A119" s="17" t="s">
        <v>78</v>
      </c>
      <c r="B119" s="5">
        <v>803</v>
      </c>
      <c r="C119" s="5" t="s">
        <v>8</v>
      </c>
      <c r="D119" s="5" t="s">
        <v>50</v>
      </c>
      <c r="E119" s="5" t="s">
        <v>77</v>
      </c>
      <c r="F119" s="5" t="s">
        <v>79</v>
      </c>
      <c r="G119" s="9">
        <v>152</v>
      </c>
      <c r="H119" s="25">
        <v>152</v>
      </c>
    </row>
    <row r="120" spans="1:8" ht="22.5" customHeight="1" x14ac:dyDescent="0.25">
      <c r="A120" s="15" t="s">
        <v>82</v>
      </c>
      <c r="B120" s="6">
        <v>803</v>
      </c>
      <c r="C120" s="6" t="s">
        <v>83</v>
      </c>
      <c r="D120" s="6" t="s">
        <v>22</v>
      </c>
      <c r="E120" s="6"/>
      <c r="F120" s="6"/>
      <c r="G120" s="8">
        <f t="shared" ref="G120:H123" si="11">G121</f>
        <v>241.4</v>
      </c>
      <c r="H120" s="8">
        <f t="shared" si="11"/>
        <v>485.6</v>
      </c>
    </row>
    <row r="121" spans="1:8" ht="22.5" customHeight="1" x14ac:dyDescent="0.25">
      <c r="A121" s="15" t="s">
        <v>82</v>
      </c>
      <c r="B121" s="6">
        <v>803</v>
      </c>
      <c r="C121" s="6" t="s">
        <v>83</v>
      </c>
      <c r="D121" s="6" t="s">
        <v>83</v>
      </c>
      <c r="E121" s="6"/>
      <c r="F121" s="6"/>
      <c r="G121" s="8">
        <f t="shared" si="11"/>
        <v>241.4</v>
      </c>
      <c r="H121" s="8">
        <f t="shared" si="11"/>
        <v>485.6</v>
      </c>
    </row>
    <row r="122" spans="1:8" ht="22.5" customHeight="1" x14ac:dyDescent="0.2">
      <c r="A122" s="17" t="s">
        <v>82</v>
      </c>
      <c r="B122" s="5">
        <v>803</v>
      </c>
      <c r="C122" s="5" t="s">
        <v>83</v>
      </c>
      <c r="D122" s="5" t="s">
        <v>83</v>
      </c>
      <c r="E122" s="4" t="s">
        <v>84</v>
      </c>
      <c r="F122" s="5"/>
      <c r="G122" s="9">
        <f t="shared" si="11"/>
        <v>241.4</v>
      </c>
      <c r="H122" s="9">
        <f t="shared" si="11"/>
        <v>485.6</v>
      </c>
    </row>
    <row r="123" spans="1:8" ht="22.5" customHeight="1" x14ac:dyDescent="0.2">
      <c r="A123" s="17" t="s">
        <v>36</v>
      </c>
      <c r="B123" s="5">
        <v>803</v>
      </c>
      <c r="C123" s="5" t="s">
        <v>83</v>
      </c>
      <c r="D123" s="5" t="s">
        <v>83</v>
      </c>
      <c r="E123" s="4" t="s">
        <v>84</v>
      </c>
      <c r="F123" s="5" t="s">
        <v>35</v>
      </c>
      <c r="G123" s="9">
        <f t="shared" si="11"/>
        <v>241.4</v>
      </c>
      <c r="H123" s="9">
        <f t="shared" si="11"/>
        <v>485.6</v>
      </c>
    </row>
    <row r="124" spans="1:8" ht="22.5" customHeight="1" x14ac:dyDescent="0.2">
      <c r="A124" s="17" t="s">
        <v>63</v>
      </c>
      <c r="B124" s="5">
        <v>803</v>
      </c>
      <c r="C124" s="5" t="s">
        <v>83</v>
      </c>
      <c r="D124" s="5" t="s">
        <v>83</v>
      </c>
      <c r="E124" s="4" t="s">
        <v>84</v>
      </c>
      <c r="F124" s="5" t="s">
        <v>64</v>
      </c>
      <c r="G124" s="9">
        <v>241.4</v>
      </c>
      <c r="H124" s="25">
        <v>485.6</v>
      </c>
    </row>
    <row r="125" spans="1:8" ht="15.75" x14ac:dyDescent="0.25">
      <c r="A125" s="28" t="s">
        <v>11</v>
      </c>
      <c r="B125" s="28"/>
      <c r="C125" s="29"/>
      <c r="D125" s="29"/>
      <c r="E125" s="29"/>
      <c r="F125" s="29"/>
      <c r="G125" s="30">
        <f>G115+G110+G78+G57+G13+G120+G73+G105+G100+G45</f>
        <v>10015</v>
      </c>
      <c r="H125" s="30">
        <f>H115+H110+H78+H57+H13+H120+H73+H105+H100+H45</f>
        <v>10082.5</v>
      </c>
    </row>
    <row r="128" spans="1:8" x14ac:dyDescent="0.2">
      <c r="A128" s="7"/>
      <c r="B128" s="7"/>
      <c r="C128" s="7"/>
      <c r="D128" s="7"/>
      <c r="E128" s="7"/>
      <c r="F128" s="7"/>
      <c r="G128" s="7"/>
    </row>
  </sheetData>
  <mergeCells count="11">
    <mergeCell ref="G9:H9"/>
    <mergeCell ref="H10:H11"/>
    <mergeCell ref="A1:G1"/>
    <mergeCell ref="G10:G11"/>
    <mergeCell ref="A9:A11"/>
    <mergeCell ref="C9:C11"/>
    <mergeCell ref="D9:D11"/>
    <mergeCell ref="E9:E11"/>
    <mergeCell ref="F9:F11"/>
    <mergeCell ref="A6:H6"/>
    <mergeCell ref="B9:B11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5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2013-11-07T11:53:34Z</cp:lastPrinted>
  <dcterms:created xsi:type="dcterms:W3CDTF">2006-02-07T16:01:49Z</dcterms:created>
  <dcterms:modified xsi:type="dcterms:W3CDTF">2018-11-02T07:15:38Z</dcterms:modified>
</cp:coreProperties>
</file>